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aerocivil-my.sharepoint.com/personal/fabio_cely_aerocivil_gov_co/Documents/Proyecto de Grado/Apendices/"/>
    </mc:Choice>
  </mc:AlternateContent>
  <xr:revisionPtr revIDLastSave="13" documentId="13_ncr:1_{3C3F812E-F938-4EF3-97CA-BBF483EFB33A}" xr6:coauthVersionLast="47" xr6:coauthVersionMax="47" xr10:uidLastSave="{EE13B6D2-1585-41FB-8290-39AC1310A2E0}"/>
  <bookViews>
    <workbookView xWindow="-120" yWindow="-120" windowWidth="29040" windowHeight="15840" xr2:uid="{D7DB4221-E474-4F16-8B48-58079EF666F2}"/>
  </bookViews>
  <sheets>
    <sheet name="MAPA DE RIESGOS" sheetId="2" r:id="rId1"/>
    <sheet name="HOJA DE DATOS" sheetId="1" r:id="rId2"/>
  </sheets>
  <definedNames>
    <definedName name="_xlnm.Print_Area" localSheetId="1">'HOJA DE DATOS'!$A$1:$I$19</definedName>
    <definedName name="_xlnm.Print_Area" localSheetId="0">'MAPA DE RIESGOS'!$A$1:$AK$35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H11" i="2" l="1"/>
  <c r="V11" i="2"/>
  <c r="V12" i="2"/>
  <c r="V13" i="2"/>
  <c r="V14" i="2"/>
  <c r="K11" i="2"/>
  <c r="M11" i="2"/>
  <c r="N11" i="2" s="1"/>
  <c r="P11" i="2"/>
  <c r="Q11" i="2" s="1"/>
  <c r="X11" i="2" l="1"/>
  <c r="X12" i="2"/>
  <c r="X13" i="2"/>
  <c r="X14" i="2"/>
  <c r="AC11" i="2" l="1"/>
  <c r="AC12" i="2" s="1"/>
  <c r="AC13" i="2" s="1"/>
  <c r="AC14" i="2" s="1"/>
  <c r="AE11" i="2" s="1"/>
  <c r="AB11" i="2" l="1"/>
  <c r="AB12" i="2" s="1"/>
  <c r="AB13" i="2" s="1"/>
  <c r="AB14" i="2" s="1"/>
  <c r="AD11" i="2" s="1"/>
  <c r="AF11" i="2" s="1"/>
  <c r="R11" i="2"/>
</calcChain>
</file>

<file path=xl/sharedStrings.xml><?xml version="1.0" encoding="utf-8"?>
<sst xmlns="http://schemas.openxmlformats.org/spreadsheetml/2006/main" count="178" uniqueCount="138">
  <si>
    <t>IMPACTO</t>
  </si>
  <si>
    <t>PROBABILIDAD</t>
  </si>
  <si>
    <t>FORMATO</t>
  </si>
  <si>
    <t>IDENTIFICACIÓN DEL RIESGO</t>
  </si>
  <si>
    <t>PROCESO</t>
  </si>
  <si>
    <t>OBJETIVO DEL PROCESO</t>
  </si>
  <si>
    <t>VALORACIÓN DEL RIESGO DE GESTIÓN</t>
  </si>
  <si>
    <t>VALORACIÓN DE CONTROLES</t>
  </si>
  <si>
    <t>#</t>
  </si>
  <si>
    <t>Naturaleza del control</t>
  </si>
  <si>
    <t>VALORACIÓN DEL RIESGO RESIDUAL</t>
  </si>
  <si>
    <t>NIVEL DEL RIESGO</t>
  </si>
  <si>
    <t>Fecha de revisión y/o actualización del riesgo:</t>
  </si>
  <si>
    <t>ALCANCE DEL PROCESO</t>
  </si>
  <si>
    <t>CAUSA INMEDIATA</t>
  </si>
  <si>
    <t>DESCRIPCIÓN DEL RIESGO</t>
  </si>
  <si>
    <t>CLASIFICACIÓN DEL RIESGO</t>
  </si>
  <si>
    <t>Clasificación del riesgo</t>
  </si>
  <si>
    <t>Ejecución y administración de procesos</t>
  </si>
  <si>
    <t>Fraude externo</t>
  </si>
  <si>
    <t>Fraude interno</t>
  </si>
  <si>
    <t>Fallas tecnológicas</t>
  </si>
  <si>
    <t>Relaciones laborales</t>
  </si>
  <si>
    <t>Usuarios, productos y prácticas</t>
  </si>
  <si>
    <t>Daños a activos fijos/ eventos externos</t>
  </si>
  <si>
    <t>Pérdidas derivadas de errores en la ejecución y administración de procesos.</t>
  </si>
  <si>
    <t>Pérdida derivada de actos de fraude por personas ajenas a la organización (no participa personal de la entidad).</t>
  </si>
  <si>
    <t>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</si>
  <si>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Errores en hardware, software, telecomunicaciones, interrupción de servicios básicos.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</si>
  <si>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</si>
  <si>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</si>
  <si>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Pérdida por daños o extravíos de los activos fijos por desastres naturales u otros riesgos/eventos externos como atentados, vandalismo, orden público.</t>
  </si>
  <si>
    <t>TIPO</t>
  </si>
  <si>
    <t xml:space="preserve">DESCRIPCIÓN </t>
  </si>
  <si>
    <t>FRECUENCIA DE LA ACTIVIDAD EN EL AÑO</t>
  </si>
  <si>
    <t>Frecuencia de la Actividad</t>
  </si>
  <si>
    <t>Muy Baja</t>
  </si>
  <si>
    <t>Media</t>
  </si>
  <si>
    <t>Alta</t>
  </si>
  <si>
    <t>Muy Alta</t>
  </si>
  <si>
    <t>La actividad que conlleva el riesgo se ejecuta de 24 a 500 veces por año</t>
  </si>
  <si>
    <t>La actividad que conlleva el riesgo se ejecuta mas de 5000 veces por año</t>
  </si>
  <si>
    <t>El riesgo afecta la imagen de alguna área de la organización</t>
  </si>
  <si>
    <t>Moderado 60%</t>
  </si>
  <si>
    <t xml:space="preserve">Entre 50 y 100 SMLMV </t>
  </si>
  <si>
    <t>El riesgo afecta la imagen de la entidad con algunos usuarios de relevancia frente al logro de los objetivos</t>
  </si>
  <si>
    <t>Mayor 80%</t>
  </si>
  <si>
    <t xml:space="preserve">Entre 100 y 500 SMLMV </t>
  </si>
  <si>
    <t>Catastrófico 100%</t>
  </si>
  <si>
    <t xml:space="preserve">Mayor a 500 SMLMV </t>
  </si>
  <si>
    <t>El riesgo afecta la imagen de la entidad a nivel nacional, con efecto publicitarios sostenible a nivel país</t>
  </si>
  <si>
    <t>Afectación menor a 10 SMLMV</t>
  </si>
  <si>
    <t>Entre 10 y 50 SMLMV</t>
  </si>
  <si>
    <t>Entre 50 y 100 SMLMV</t>
  </si>
  <si>
    <t>Entre 100 y 500 SMLMV</t>
  </si>
  <si>
    <t>Mayor a 500 SMLMV</t>
  </si>
  <si>
    <t xml:space="preserve"> - REPUTACIONAL</t>
  </si>
  <si>
    <t>Definir Impacto</t>
  </si>
  <si>
    <t>ZONA DE RIESGO INHERENTE</t>
  </si>
  <si>
    <t>Afectación</t>
  </si>
  <si>
    <t>Implementación</t>
  </si>
  <si>
    <t>Calificación</t>
  </si>
  <si>
    <t>CONTROLES</t>
  </si>
  <si>
    <t>Documentación</t>
  </si>
  <si>
    <t>Frecuencia</t>
  </si>
  <si>
    <t>Evidencia</t>
  </si>
  <si>
    <t>Evaluación Independiente del Control</t>
  </si>
  <si>
    <t>TRATAMIENTO</t>
  </si>
  <si>
    <t xml:space="preserve">Tratamiento </t>
  </si>
  <si>
    <t>Aceptar</t>
  </si>
  <si>
    <t>Evitar</t>
  </si>
  <si>
    <t>Reducir (compartir)</t>
  </si>
  <si>
    <t>Reducir (mitigar)</t>
  </si>
  <si>
    <t>Después de considerar los niveles de riesgo, se determina asumir el mismo conociendo los efectos de su posible materialización</t>
  </si>
  <si>
    <t xml:space="preserve">Después de realizar un análisis y considerar que el nivel de riesgo no es demasiado alto, se determina NO asumir la actividad que genera este riesgo. </t>
  </si>
  <si>
    <t xml:space="preserve">Después de realizar un análisis, se considera que la mejor estrategia es tercerizar el proceso o trasladar el riesgo a través de seguros o pólizas. La responsabilidad económica recae sobre el tercero, pero no se transfiere la responsabilidad sobre el tema reputacional. </t>
  </si>
  <si>
    <t>Después de realizar un análisis y considerar los niveles de riesgo se implementan acciones que mitiguen el nivel de riesgo. No necesariamente es un control adicional</t>
  </si>
  <si>
    <t>El riesgo afecta la imagen de la entidad internamente, de conocimiento general, nivel interno, de junta directiva y accionistas y/o de proveedores</t>
  </si>
  <si>
    <t>El riesgo afecta la imagen de  la entidad con efecto publicitario sostenido a nivel de sector administrativo, nivel departamental o municipal</t>
  </si>
  <si>
    <t>La actividad que conlleva el riesgo se ejecuta mínimo  500 veces por al año y máximo 5000 veces por año</t>
  </si>
  <si>
    <t xml:space="preserve"> - ECONÓMICA</t>
  </si>
  <si>
    <t xml:space="preserve">CAUSA RAÍZ </t>
  </si>
  <si>
    <t>ACTIVIDAD</t>
  </si>
  <si>
    <t>CARGO RESPONSABLE</t>
  </si>
  <si>
    <t>Escoger tipo</t>
  </si>
  <si>
    <t>Actividades relacionadas con la gestión en entidades públicas</t>
  </si>
  <si>
    <t>Probabilidad frente al Riesgo</t>
  </si>
  <si>
    <t>Actividad</t>
  </si>
  <si>
    <t>Planeación estratégica</t>
  </si>
  <si>
    <t>Actividades de talento humano, jurídica, administrativa</t>
  </si>
  <si>
    <t>Contabilidad, cartera</t>
  </si>
  <si>
    <t>*Tecnología (incluye disponibilidad de aplicativos), tesorería
*Nota: En materia de tecnología se tiene en cuenta 1 hora funcionamiento = 1 vez.
Ej.: Aplicativo FURAG está disponible durante 2 meses las 24 horas, en consecuencia su frecuencia se calcularía 60 días * 24 horas= 1440 horas.</t>
  </si>
  <si>
    <t>1 vez al año</t>
  </si>
  <si>
    <t>Mensual</t>
  </si>
  <si>
    <t>Semanal</t>
  </si>
  <si>
    <t>Diaria</t>
  </si>
  <si>
    <r>
      <t xml:space="preserve">Descripción del Control
</t>
    </r>
    <r>
      <rPr>
        <sz val="10"/>
        <color theme="0"/>
        <rFont val="Arial"/>
        <family val="2"/>
      </rPr>
      <t>(Se deben describir controles mas relevantes del proceso)</t>
    </r>
  </si>
  <si>
    <t xml:space="preserve">PLAN DE ACCIÓN Y SEGUIMIENTO </t>
  </si>
  <si>
    <t>ATRIBUTOS INFORMATIVOS DEL CONTROL</t>
  </si>
  <si>
    <t xml:space="preserve">PROBABILIDAD INHERENTE </t>
  </si>
  <si>
    <t>IMPACTO INHERENTE</t>
  </si>
  <si>
    <t>Clave: ESTR-3.0-12-006</t>
  </si>
  <si>
    <t>Relacionar el objetivo del proceso aprobado en el Sistema de Gestión</t>
  </si>
  <si>
    <t>Relacionar el alcance del proceso aprobado en el Sistema de Gestión</t>
  </si>
  <si>
    <t xml:space="preserve">Redactar nombre del proceso </t>
  </si>
  <si>
    <t>MATRIZ DE RIESGOS DE LA OPERACIÓN DE LOS PROCESOS</t>
  </si>
  <si>
    <r>
      <t xml:space="preserve">Versión: </t>
    </r>
    <r>
      <rPr>
        <sz val="14"/>
        <rFont val="Arial"/>
        <family val="2"/>
      </rPr>
      <t>06</t>
    </r>
  </si>
  <si>
    <t>La actividad que conlleva el riesgo se ejecuta de
3 a 24 veces por año</t>
  </si>
  <si>
    <t>La actividad que conlleva el riesgo se ejecuta
como máximos 2 veces por año</t>
  </si>
  <si>
    <t>Baja</t>
  </si>
  <si>
    <t>Probabilidad</t>
  </si>
  <si>
    <r>
      <t xml:space="preserve">Versión: </t>
    </r>
    <r>
      <rPr>
        <sz val="10"/>
        <rFont val="Arial"/>
        <family val="2"/>
      </rPr>
      <t>06</t>
    </r>
  </si>
  <si>
    <t>Leve 20%</t>
  </si>
  <si>
    <t>Menor-40%</t>
  </si>
  <si>
    <t>El riesgo afecta la imagen de algún área de la organización</t>
  </si>
  <si>
    <t>El riesgo afecta la imagen de la entidad internamente, de conocimiento general nivel interno, de junta directiva y accionistas y/o de proveedores.</t>
  </si>
  <si>
    <t>Afectación Económica</t>
  </si>
  <si>
    <t>Reputacional</t>
  </si>
  <si>
    <r>
      <t xml:space="preserve">Fecha: </t>
    </r>
    <r>
      <rPr>
        <sz val="10"/>
        <rFont val="Arial"/>
        <family val="2"/>
      </rPr>
      <t>01 / 04 / 2022</t>
    </r>
  </si>
  <si>
    <t>Reputacional y económico</t>
  </si>
  <si>
    <t xml:space="preserve">Ejecutar inoportunamente cada una de las novedades del servidor público. </t>
  </si>
  <si>
    <t xml:space="preserve">Desconocimiento de la normatividad aplicable, en las diferentes novedades:
Horas extras, Ubicaciones, Nombramientos, Designaciones, Retiros, Incapacidades, Vacaciones, Archivos planos (libranzas), Embargos, seguridad social. 
</t>
  </si>
  <si>
    <t>Posibilidad de afectación reputacional y economico por gestionar de manera inoportuna las novedades encaminadas a la vinculación, permanencia y retiro del servidor público debido a posible desconocimiento de la normatividad aplicable en las diferentes novedades que se pueden presentar como oras extras, Ubicaciones, Nombramientos, Designaciones, Retiros, Incapacidades, Vacaciones, Archivos planos (libranzas), Embargos, seguridad social, entre otros.</t>
  </si>
  <si>
    <t>El Director de Gestion Humana mensualmente informa a las Direcciones Regionales, Aeropuertos, Nivel Central, la importancia del envio de las novedades de manera oportuna  y su comunicación a la Dirección de Gestion Humana, con el propósito de garantizar que la nómina sea acorde con las novedades presentadas. En caso de detectar que las directrices informadas no se están cumpliendo, procede con  llamado de atención a los servidores que no reportaron la novedad  (administradores, Directores regionales, coordinadores, servidores públicos), si hay lugar se eleva a  Oficina de Control Disciplinario Interno. Como evidencia de este control queda los correos electrónicos</t>
  </si>
  <si>
    <t>Los administradores de los aeropuertos mensualmente deben reportar a la Dirección de Gestion Humana, las novedades, de acuerdo con la situación presentada,  en caso de detectar que un servidor público no informó la novedad en el tiempo oportuno, procede con efectuar llamado de atención, si hay lugar se eleva a la Oficina de Control Disciplinario Interno, como evidencia generan correos, comunicaciones internas.</t>
  </si>
  <si>
    <t>Cada Coordinador de la Dirección de Gestion Humana tiene la responsabilidad de reportar las novedades mensualmente de acuerdo a la situación administrativa presentada, reportados mediante correo electrónico o libro radicador con el propósito de generar la evidencia de entrega en tiempo establecido y  dar cumplimiento a cada una de las actividades delegadas al proceso. En caso de que no se reporte las novedad al área correspondiente se hará un llamado de atención a los servidores que no reportaron la novedad  (Administradores, Directores Regionales, Coordinadores, Servidores públicos), si hay lugar se eleva a la Oficina de Control Disciplinario Interno. Como evidencia de este control queda libro radicador, correo electrónico, comunicaciones internas, actas de seguimiento.
.</t>
  </si>
  <si>
    <t>Los Directores Regionales mensualmente deben reportar las novedades a la Dirección de Gestion Humana, de acuerdo con la situación administrativa presentada, en caso de detectar que un servidor público no informó la novedad en el tiempo oportuno, procede con efectuar llamado de atención, si hay lugar se eleva al área Oficina de Control Disciplinario Interno, como evidencia generan correos, comunicaciones internas.</t>
  </si>
  <si>
    <t>Preventivo</t>
  </si>
  <si>
    <t>Manual</t>
  </si>
  <si>
    <t>Documentado</t>
  </si>
  <si>
    <t>Continua</t>
  </si>
  <si>
    <t>Con Registro</t>
  </si>
  <si>
    <t>Director(a)
 Gestion Humana.
Coordinadores de Grupo.
Gestor de Callidad del Proceso.</t>
  </si>
  <si>
    <t xml:space="preserve">Hacer seguimiento periodico al riesgo identificado y al mantenimiento de los controles a traves de los Equipo de Gerencia que se desarrollen en el proceso. </t>
  </si>
  <si>
    <t>Fecha: 19 / 08 / 2022</t>
  </si>
  <si>
    <t>GESTIÓN HUMANA</t>
  </si>
  <si>
    <t xml:space="preserve">Dirigir, implementar y ejecutar políticas, programas, proyectos y estrategias en materia de administración del talento humano para la vinculación, permanencia y retiro de los funcionarios aeronáuticos. </t>
  </si>
  <si>
    <t>Inicia con la identificación de necesidades del personal, vinculación, permanencia y termina con retiro de los funcionarios aeronáuticos 
Aplica a nivel nacional y se desarrolla en las Direcciones Regionales, Aeropuertos y grupos de la Dirección de Gestión Humana (Administración del talento humano, Liquidación de prestaciones y nómina, Bienestar y desarrollo humano, Historias laborales)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</si>
</sst>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0"/>
      <color theme="1"/>
      <name val="Arial"/>
      <family val="2"/>
    </font>
    <font>
      <b/>
      <sz val="10"/>
      <color theme="0"/>
      <name val="Arial"/>
      <family val="2"/>
    </font>
    <font>
      <sz val="10"/>
      <color theme="0"/>
      <name val="Arial"/>
      <family val="2"/>
    </font>
    <font>
      <sz val="10"/>
      <name val="Arial"/>
      <family val="2"/>
    </font>
    <font>
      <b/>
      <sz val="10"/>
      <name val="Arial"/>
      <family val="2"/>
    </font>
    <font>
      <sz val="14"/>
      <color theme="1"/>
      <name val="Arial"/>
      <family val="2"/>
    </font>
    <font>
      <b/>
      <sz val="10"/>
      <color rgb="FF000000"/>
      <name val="Arial Narrow"/>
      <family val="2"/>
    </font>
    <font>
      <sz val="10"/>
      <color rgb="FF000000"/>
      <name val="Arial Narrow"/>
      <family val="2"/>
    </font>
    <font>
      <sz val="10"/>
      <color rgb="FFFFFFFF"/>
      <name val="Arial Narrow"/>
      <family val="2"/>
    </font>
    <font>
      <b/>
      <sz val="24"/>
      <color theme="1"/>
      <name val="Arial"/>
      <family val="2"/>
    </font>
    <font>
      <b/>
      <sz val="14"/>
      <name val="Arial"/>
      <family val="2"/>
    </font>
    <font>
      <sz val="14"/>
      <name val="Arial"/>
      <family val="2"/>
    </font>
    <font>
      <b/>
      <sz val="10"/>
      <color theme="1"/>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bgColor indexed="64"/>
      </patternFill>
    </fill>
    <fill>
      <patternFill patternType="solid">
        <fgColor theme="7"/>
        <bgColor indexed="64"/>
      </patternFill>
    </fill>
    <fill>
      <patternFill patternType="solid">
        <fgColor theme="9"/>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BFBFBF"/>
        <bgColor indexed="64"/>
      </patternFill>
    </fill>
    <fill>
      <patternFill patternType="solid">
        <fgColor rgb="FFFFFF66"/>
        <bgColor indexed="64"/>
      </patternFill>
    </fill>
    <fill>
      <patternFill patternType="solid">
        <fgColor theme="3"/>
        <bgColor indexed="64"/>
      </patternFill>
    </fill>
    <fill>
      <patternFill patternType="solid">
        <fgColor theme="5"/>
        <bgColor indexed="64"/>
      </patternFill>
    </fill>
    <fill>
      <patternFill patternType="solid">
        <fgColor theme="9"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medium">
        <color indexed="64"/>
      </bottom>
      <diagonal/>
    </border>
    <border>
      <left/>
      <right/>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style="thin">
        <color indexed="64"/>
      </left>
      <right style="hair">
        <color indexed="64"/>
      </right>
      <top/>
      <bottom/>
      <diagonal/>
    </border>
    <border>
      <left style="medium">
        <color indexed="64"/>
      </left>
      <right style="hair">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medium">
        <color indexed="64"/>
      </top>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style="hair">
        <color indexed="64"/>
      </left>
      <right/>
      <top/>
      <bottom/>
      <diagonal/>
    </border>
    <border>
      <left style="hair">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bottom style="medium">
        <color indexed="64"/>
      </bottom>
      <diagonal/>
    </border>
    <border>
      <left style="hair">
        <color indexed="64"/>
      </left>
      <right style="thin">
        <color indexed="64"/>
      </right>
      <top style="medium">
        <color indexed="64"/>
      </top>
      <bottom/>
      <diagonal/>
    </border>
    <border>
      <left/>
      <right style="thin">
        <color indexed="64"/>
      </right>
      <top style="medium">
        <color indexed="64"/>
      </top>
      <bottom/>
      <diagonal/>
    </border>
    <border>
      <left style="hair">
        <color indexed="64"/>
      </left>
      <right/>
      <top style="medium">
        <color indexed="64"/>
      </top>
      <bottom/>
      <diagonal/>
    </border>
  </borders>
  <cellStyleXfs count="1">
    <xf numFmtId="0" fontId="0" fillId="0" borderId="0"/>
  </cellStyleXfs>
  <cellXfs count="187">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xf>
    <xf numFmtId="0" fontId="1" fillId="0" borderId="12" xfId="0" applyFont="1" applyBorder="1" applyAlignment="1">
      <alignment vertical="center" wrapText="1"/>
    </xf>
    <xf numFmtId="0" fontId="4"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left" vertical="center" wrapText="1"/>
      <protection locked="0"/>
    </xf>
    <xf numFmtId="0" fontId="4" fillId="0" borderId="12" xfId="0" applyFont="1" applyBorder="1" applyAlignment="1" applyProtection="1">
      <alignment horizontal="center" vertical="center" wrapText="1"/>
      <protection locked="0"/>
    </xf>
    <xf numFmtId="0" fontId="4" fillId="0" borderId="12" xfId="0" applyFont="1" applyBorder="1" applyAlignment="1" applyProtection="1">
      <alignment horizontal="left" vertical="center" wrapText="1"/>
      <protection locked="0"/>
    </xf>
    <xf numFmtId="0" fontId="4" fillId="2" borderId="12"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left" vertical="center" wrapText="1"/>
      <protection locked="0"/>
    </xf>
    <xf numFmtId="0" fontId="4" fillId="0" borderId="15" xfId="0" applyFont="1" applyBorder="1" applyAlignment="1" applyProtection="1">
      <alignment horizontal="center" vertical="center" wrapText="1"/>
      <protection locked="0"/>
    </xf>
    <xf numFmtId="0" fontId="4" fillId="0" borderId="15" xfId="0" applyFont="1" applyBorder="1" applyAlignment="1" applyProtection="1">
      <alignment horizontal="left" vertical="center" wrapText="1"/>
      <protection locked="0"/>
    </xf>
    <xf numFmtId="0" fontId="1" fillId="0" borderId="11" xfId="0" applyFont="1" applyBorder="1" applyAlignment="1">
      <alignment vertical="center" wrapText="1"/>
    </xf>
    <xf numFmtId="0" fontId="1" fillId="0" borderId="26" xfId="0" applyFont="1" applyBorder="1" applyAlignment="1">
      <alignment vertical="center" wrapText="1"/>
    </xf>
    <xf numFmtId="0" fontId="1" fillId="0" borderId="13" xfId="0" applyFont="1" applyBorder="1" applyAlignment="1">
      <alignment vertical="center" wrapText="1"/>
    </xf>
    <xf numFmtId="0" fontId="1" fillId="0" borderId="27" xfId="0" applyFont="1" applyBorder="1" applyAlignment="1">
      <alignment vertical="center" wrapText="1"/>
    </xf>
    <xf numFmtId="0" fontId="8" fillId="8" borderId="34" xfId="0" applyFont="1" applyFill="1" applyBorder="1" applyAlignment="1">
      <alignment horizontal="center" vertical="center" wrapText="1" readingOrder="1"/>
    </xf>
    <xf numFmtId="0" fontId="8" fillId="0" borderId="34" xfId="0" applyFont="1" applyBorder="1" applyAlignment="1">
      <alignment horizontal="center" vertical="center" wrapText="1" readingOrder="1"/>
    </xf>
    <xf numFmtId="0" fontId="8" fillId="0" borderId="35" xfId="0" applyFont="1" applyBorder="1" applyAlignment="1">
      <alignment horizontal="center" vertical="center" wrapText="1" readingOrder="1"/>
    </xf>
    <xf numFmtId="0" fontId="8" fillId="0" borderId="35" xfId="0" applyFont="1" applyBorder="1" applyAlignment="1">
      <alignment horizontal="justify" vertical="center" wrapText="1" readingOrder="1"/>
    </xf>
    <xf numFmtId="0" fontId="8" fillId="12" borderId="35" xfId="0" applyFont="1" applyFill="1" applyBorder="1" applyAlignment="1">
      <alignment horizontal="center" vertical="center" wrapText="1" readingOrder="1"/>
    </xf>
    <xf numFmtId="0" fontId="8" fillId="9" borderId="35" xfId="0" applyFont="1" applyFill="1" applyBorder="1" applyAlignment="1">
      <alignment horizontal="center" vertical="center" wrapText="1" readingOrder="1"/>
    </xf>
    <xf numFmtId="0" fontId="9" fillId="10" borderId="35" xfId="0" applyFont="1" applyFill="1" applyBorder="1" applyAlignment="1">
      <alignment horizontal="center" vertical="center" wrapText="1" readingOrder="1"/>
    </xf>
    <xf numFmtId="0" fontId="1" fillId="7" borderId="12" xfId="0" applyFont="1" applyFill="1" applyBorder="1" applyAlignment="1">
      <alignment vertical="center" wrapText="1"/>
    </xf>
    <xf numFmtId="9" fontId="8" fillId="0" borderId="34" xfId="0" applyNumberFormat="1" applyFont="1" applyBorder="1" applyAlignment="1">
      <alignment horizontal="center" vertical="center" wrapText="1" readingOrder="1"/>
    </xf>
    <xf numFmtId="0" fontId="7" fillId="11" borderId="0" xfId="0" applyFont="1" applyFill="1" applyAlignment="1">
      <alignment horizontal="center" vertical="center" wrapText="1" readingOrder="1"/>
    </xf>
    <xf numFmtId="0" fontId="1" fillId="0" borderId="0" xfId="0" applyFont="1" applyProtection="1">
      <protection locked="0"/>
    </xf>
    <xf numFmtId="0" fontId="1" fillId="0" borderId="0" xfId="0" applyFont="1" applyAlignment="1" applyProtection="1">
      <alignment horizontal="center" vertical="center"/>
      <protection locked="0"/>
    </xf>
    <xf numFmtId="0" fontId="4" fillId="2" borderId="23" xfId="0" applyFont="1" applyFill="1" applyBorder="1" applyAlignment="1" applyProtection="1">
      <alignment horizontal="center" vertical="center" wrapText="1"/>
      <protection locked="0"/>
    </xf>
    <xf numFmtId="0" fontId="4" fillId="0" borderId="0" xfId="0" applyFont="1" applyProtection="1">
      <protection locked="0"/>
    </xf>
    <xf numFmtId="0" fontId="4" fillId="0" borderId="24" xfId="0" applyFont="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164" fontId="4" fillId="2" borderId="10" xfId="0" applyNumberFormat="1" applyFont="1" applyFill="1" applyBorder="1" applyAlignment="1" applyProtection="1">
      <alignment horizontal="center" vertical="center" wrapText="1"/>
    </xf>
    <xf numFmtId="164" fontId="4" fillId="0" borderId="12" xfId="0" applyNumberFormat="1" applyFont="1" applyBorder="1" applyAlignment="1" applyProtection="1">
      <alignment horizontal="center" vertical="center" wrapText="1"/>
    </xf>
    <xf numFmtId="164" fontId="4" fillId="2" borderId="12" xfId="0" applyNumberFormat="1" applyFont="1" applyFill="1" applyBorder="1" applyAlignment="1" applyProtection="1">
      <alignment horizontal="center" vertical="center" wrapText="1"/>
    </xf>
    <xf numFmtId="164" fontId="4" fillId="0" borderId="15" xfId="0" applyNumberFormat="1" applyFont="1" applyBorder="1" applyAlignment="1" applyProtection="1">
      <alignment horizontal="center" vertical="center" wrapText="1"/>
    </xf>
    <xf numFmtId="0" fontId="3" fillId="13" borderId="14" xfId="0" applyFont="1" applyFill="1" applyBorder="1" applyAlignment="1" applyProtection="1">
      <alignment horizontal="center" vertical="center"/>
    </xf>
    <xf numFmtId="0" fontId="3" fillId="13" borderId="14" xfId="0" applyFont="1" applyFill="1" applyBorder="1" applyAlignment="1" applyProtection="1">
      <alignment horizontal="center" vertical="center" wrapText="1"/>
    </xf>
    <xf numFmtId="0" fontId="1" fillId="7" borderId="0" xfId="0" applyFont="1" applyFill="1" applyBorder="1" applyAlignment="1">
      <alignment vertical="center" wrapText="1"/>
    </xf>
    <xf numFmtId="0" fontId="4" fillId="2" borderId="10" xfId="0" applyFont="1" applyFill="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3" fillId="14" borderId="14" xfId="0" applyFont="1" applyFill="1" applyBorder="1" applyAlignment="1" applyProtection="1">
      <alignment horizontal="center" vertical="center" wrapText="1"/>
    </xf>
    <xf numFmtId="0" fontId="7" fillId="11" borderId="0" xfId="0" applyFont="1" applyFill="1" applyAlignment="1">
      <alignment horizontal="center" vertical="center" wrapText="1" readingOrder="1"/>
    </xf>
    <xf numFmtId="0" fontId="1" fillId="0" borderId="12" xfId="0" applyFont="1" applyFill="1" applyBorder="1" applyAlignment="1">
      <alignment vertical="center" wrapText="1"/>
    </xf>
    <xf numFmtId="0" fontId="8" fillId="15" borderId="35" xfId="0" applyFont="1" applyFill="1" applyBorder="1" applyAlignment="1">
      <alignment horizontal="center" vertical="center" wrapText="1" readingOrder="1"/>
    </xf>
    <xf numFmtId="0" fontId="8" fillId="6" borderId="34" xfId="0" applyFont="1" applyFill="1" applyBorder="1" applyAlignment="1">
      <alignment horizontal="center" vertical="center" wrapText="1" readingOrder="1"/>
    </xf>
    <xf numFmtId="0" fontId="1" fillId="3"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4" fillId="0" borderId="12" xfId="0" applyFont="1" applyBorder="1" applyAlignment="1" applyProtection="1">
      <alignment horizontal="left" vertical="top" wrapText="1"/>
      <protection locked="0"/>
    </xf>
    <xf numFmtId="0" fontId="5" fillId="0" borderId="37" xfId="0" applyFont="1" applyBorder="1" applyAlignment="1" applyProtection="1">
      <alignment horizontal="center" vertical="center" wrapText="1"/>
    </xf>
    <xf numFmtId="0" fontId="5" fillId="0" borderId="3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4" fillId="0" borderId="36"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33" xfId="0" applyFont="1" applyBorder="1" applyAlignment="1" applyProtection="1">
      <alignment horizontal="center" vertical="center" textRotation="90" wrapText="1"/>
      <protection locked="0"/>
    </xf>
    <xf numFmtId="0" fontId="4" fillId="0" borderId="5" xfId="0" applyFont="1" applyBorder="1" applyAlignment="1" applyProtection="1">
      <alignment horizontal="center" vertical="center" textRotation="90" wrapText="1"/>
      <protection locked="0"/>
    </xf>
    <xf numFmtId="0" fontId="4" fillId="0" borderId="7" xfId="0" applyFont="1" applyBorder="1" applyAlignment="1" applyProtection="1">
      <alignment horizontal="center" vertical="center" textRotation="90" wrapText="1"/>
      <protection locked="0"/>
    </xf>
    <xf numFmtId="0" fontId="4" fillId="0" borderId="33"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37" xfId="0" applyFont="1" applyBorder="1" applyAlignment="1" applyProtection="1">
      <alignment horizontal="center" vertical="center" wrapText="1"/>
      <protection locked="0"/>
    </xf>
    <xf numFmtId="0" fontId="4" fillId="0" borderId="38"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32" xfId="0" applyFont="1" applyBorder="1" applyAlignment="1" applyProtection="1">
      <alignment horizontal="center" vertical="center" wrapText="1"/>
    </xf>
    <xf numFmtId="0" fontId="4" fillId="0" borderId="17"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164" fontId="5" fillId="0" borderId="54" xfId="0" applyNumberFormat="1" applyFont="1" applyBorder="1" applyAlignment="1" applyProtection="1">
      <alignment horizontal="center" vertical="center" wrapText="1"/>
    </xf>
    <xf numFmtId="164" fontId="5" fillId="0" borderId="52" xfId="0" applyNumberFormat="1" applyFont="1" applyBorder="1" applyAlignment="1" applyProtection="1">
      <alignment horizontal="center" vertical="center" wrapText="1"/>
    </xf>
    <xf numFmtId="164" fontId="5" fillId="0" borderId="53" xfId="0" applyNumberFormat="1" applyFont="1" applyBorder="1" applyAlignment="1" applyProtection="1">
      <alignment horizontal="center" vertical="center" wrapText="1"/>
    </xf>
    <xf numFmtId="0" fontId="4" fillId="0" borderId="31"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1" fillId="0" borderId="43" xfId="0" applyFont="1" applyBorder="1" applyAlignment="1" applyProtection="1">
      <alignment horizontal="center"/>
      <protection locked="0"/>
    </xf>
    <xf numFmtId="0" fontId="1" fillId="0" borderId="44" xfId="0" applyFont="1" applyBorder="1" applyAlignment="1" applyProtection="1">
      <alignment horizontal="center"/>
      <protection locked="0"/>
    </xf>
    <xf numFmtId="0" fontId="1" fillId="0" borderId="45" xfId="0" applyFont="1" applyBorder="1" applyAlignment="1" applyProtection="1">
      <alignment horizontal="center"/>
      <protection locked="0"/>
    </xf>
    <xf numFmtId="0" fontId="1" fillId="0" borderId="4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1" fillId="0" borderId="47" xfId="0" applyFont="1" applyBorder="1" applyAlignment="1" applyProtection="1">
      <alignment horizontal="center"/>
      <protection locked="0"/>
    </xf>
    <xf numFmtId="0" fontId="1" fillId="0" borderId="18" xfId="0" applyFont="1" applyBorder="1" applyAlignment="1" applyProtection="1">
      <alignment horizontal="center"/>
      <protection locked="0"/>
    </xf>
    <xf numFmtId="0" fontId="1" fillId="0" borderId="2" xfId="0" applyFont="1" applyBorder="1" applyAlignment="1" applyProtection="1">
      <alignment horizontal="center"/>
      <protection locked="0"/>
    </xf>
    <xf numFmtId="0" fontId="1" fillId="0" borderId="48" xfId="0" applyFont="1" applyBorder="1" applyAlignment="1" applyProtection="1">
      <alignment horizontal="center"/>
      <protection locked="0"/>
    </xf>
    <xf numFmtId="0" fontId="1" fillId="0" borderId="0" xfId="0" applyFont="1" applyAlignment="1" applyProtection="1">
      <alignment horizontal="left" vertical="center" wrapText="1"/>
      <protection locked="0"/>
    </xf>
    <xf numFmtId="0" fontId="4" fillId="0" borderId="33"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5" fillId="0" borderId="3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0" borderId="36"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3" borderId="33" xfId="0" applyFont="1" applyFill="1" applyBorder="1" applyAlignment="1" applyProtection="1">
      <alignment horizontal="center" vertical="center" textRotation="90" wrapText="1"/>
      <protection locked="0"/>
    </xf>
    <xf numFmtId="0" fontId="4" fillId="3" borderId="5" xfId="0" applyFont="1" applyFill="1" applyBorder="1" applyAlignment="1" applyProtection="1">
      <alignment horizontal="center" vertical="center" textRotation="90" wrapText="1"/>
      <protection locked="0"/>
    </xf>
    <xf numFmtId="0" fontId="4" fillId="3" borderId="7" xfId="0" applyFont="1" applyFill="1" applyBorder="1" applyAlignment="1" applyProtection="1">
      <alignment horizontal="center" vertical="center" textRotation="90" wrapText="1"/>
      <protection locked="0"/>
    </xf>
    <xf numFmtId="0" fontId="4" fillId="0" borderId="33"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33" xfId="0" applyFont="1" applyFill="1" applyBorder="1" applyAlignment="1" applyProtection="1">
      <alignment horizontal="center" vertical="center" textRotation="90" wrapText="1"/>
      <protection locked="0"/>
    </xf>
    <xf numFmtId="0" fontId="4" fillId="0" borderId="5" xfId="0" applyFont="1" applyFill="1" applyBorder="1" applyAlignment="1" applyProtection="1">
      <alignment horizontal="center" vertical="center" textRotation="90" wrapText="1"/>
      <protection locked="0"/>
    </xf>
    <xf numFmtId="0" fontId="4" fillId="0" borderId="7" xfId="0" applyFont="1" applyFill="1" applyBorder="1" applyAlignment="1" applyProtection="1">
      <alignment horizontal="center" vertical="center" textRotation="90" wrapText="1"/>
      <protection locked="0"/>
    </xf>
    <xf numFmtId="164" fontId="5" fillId="0" borderId="55" xfId="0" applyNumberFormat="1" applyFont="1" applyBorder="1" applyAlignment="1" applyProtection="1">
      <alignment horizontal="center" vertical="center" wrapText="1"/>
    </xf>
    <xf numFmtId="164" fontId="5" fillId="0" borderId="47" xfId="0" applyNumberFormat="1" applyFont="1" applyBorder="1" applyAlignment="1" applyProtection="1">
      <alignment horizontal="center" vertical="center" wrapText="1"/>
    </xf>
    <xf numFmtId="164" fontId="5" fillId="0" borderId="49" xfId="0" applyNumberFormat="1" applyFont="1" applyBorder="1" applyAlignment="1" applyProtection="1">
      <alignment horizontal="center" vertical="center" wrapText="1"/>
    </xf>
    <xf numFmtId="0" fontId="5" fillId="0" borderId="56" xfId="0" applyNumberFormat="1" applyFont="1" applyBorder="1" applyAlignment="1" applyProtection="1">
      <alignment horizontal="center" vertical="center" wrapText="1"/>
    </xf>
    <xf numFmtId="0" fontId="5" fillId="0" borderId="50" xfId="0" applyNumberFormat="1" applyFont="1" applyBorder="1" applyAlignment="1" applyProtection="1">
      <alignment horizontal="center" vertical="center" wrapText="1"/>
    </xf>
    <xf numFmtId="0" fontId="5" fillId="0" borderId="51" xfId="0" applyNumberFormat="1" applyFont="1" applyBorder="1" applyAlignment="1" applyProtection="1">
      <alignment horizontal="center" vertical="center" wrapText="1"/>
    </xf>
    <xf numFmtId="0" fontId="5" fillId="0" borderId="36" xfId="0" applyFont="1" applyBorder="1" applyAlignment="1" applyProtection="1">
      <alignment horizontal="center" vertical="center" textRotation="90" wrapText="1"/>
      <protection locked="0"/>
    </xf>
    <xf numFmtId="0" fontId="5" fillId="0" borderId="4" xfId="0" applyFont="1" applyBorder="1" applyAlignment="1" applyProtection="1">
      <alignment horizontal="center" vertical="center" textRotation="90" wrapText="1"/>
      <protection locked="0"/>
    </xf>
    <xf numFmtId="0" fontId="5" fillId="0" borderId="6" xfId="0" applyFont="1" applyBorder="1" applyAlignment="1" applyProtection="1">
      <alignment horizontal="center" vertical="center" textRotation="90" wrapText="1"/>
      <protection locked="0"/>
    </xf>
    <xf numFmtId="0" fontId="6" fillId="2"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8" xfId="0" applyFont="1" applyBorder="1" applyAlignment="1">
      <alignment horizontal="center" vertical="center" wrapText="1"/>
    </xf>
    <xf numFmtId="0" fontId="5" fillId="0" borderId="4"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6" fillId="3"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 fillId="13" borderId="28" xfId="0" applyFont="1" applyFill="1" applyBorder="1" applyAlignment="1" applyProtection="1">
      <alignment horizontal="center" vertical="center" wrapText="1"/>
    </xf>
    <xf numFmtId="0" fontId="2" fillId="13" borderId="29" xfId="0" applyFont="1" applyFill="1" applyBorder="1" applyAlignment="1" applyProtection="1">
      <alignment horizontal="center" vertical="center" wrapText="1"/>
    </xf>
    <xf numFmtId="0" fontId="2" fillId="13" borderId="11" xfId="0" applyFont="1" applyFill="1" applyBorder="1" applyAlignment="1" applyProtection="1">
      <alignment horizontal="center" vertical="center" wrapText="1"/>
    </xf>
    <xf numFmtId="0" fontId="2" fillId="13" borderId="13" xfId="0" applyFont="1" applyFill="1" applyBorder="1" applyAlignment="1" applyProtection="1">
      <alignment horizontal="center" vertical="center" wrapText="1"/>
    </xf>
    <xf numFmtId="164" fontId="5" fillId="0" borderId="0" xfId="0" applyNumberFormat="1" applyFont="1" applyAlignment="1" applyProtection="1">
      <alignment horizontal="center" vertical="center" wrapText="1"/>
    </xf>
    <xf numFmtId="164" fontId="5" fillId="0" borderId="16" xfId="0" applyNumberFormat="1"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26" xfId="0" applyFont="1" applyBorder="1" applyAlignment="1" applyProtection="1">
      <alignment horizontal="center" vertical="center" wrapText="1"/>
    </xf>
    <xf numFmtId="0" fontId="5" fillId="0" borderId="2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2" fillId="14" borderId="1" xfId="0" applyFont="1" applyFill="1" applyBorder="1" applyAlignment="1" applyProtection="1">
      <alignment horizontal="center" vertical="center" wrapText="1"/>
    </xf>
    <xf numFmtId="0" fontId="2" fillId="5" borderId="29" xfId="0" applyFont="1" applyFill="1" applyBorder="1" applyAlignment="1" applyProtection="1">
      <alignment horizontal="center" vertical="center" wrapText="1"/>
    </xf>
    <xf numFmtId="0" fontId="2" fillId="6" borderId="29" xfId="0" applyFont="1" applyFill="1" applyBorder="1" applyAlignment="1" applyProtection="1">
      <alignment horizontal="center" vertical="center" wrapText="1"/>
    </xf>
    <xf numFmtId="0" fontId="2" fillId="6" borderId="30"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wrapText="1"/>
    </xf>
    <xf numFmtId="0" fontId="2" fillId="5" borderId="14"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2" fillId="6" borderId="14" xfId="0" applyFont="1" applyFill="1" applyBorder="1" applyAlignment="1" applyProtection="1">
      <alignment horizontal="center" vertical="center" wrapText="1"/>
    </xf>
    <xf numFmtId="0" fontId="2" fillId="6" borderId="26" xfId="0" applyFont="1" applyFill="1" applyBorder="1" applyAlignment="1" applyProtection="1">
      <alignment horizontal="center" vertical="center" wrapText="1"/>
    </xf>
    <xf numFmtId="0" fontId="2" fillId="6" borderId="27" xfId="0" applyFont="1" applyFill="1" applyBorder="1" applyAlignment="1" applyProtection="1">
      <alignment horizontal="center" vertical="center" wrapText="1"/>
    </xf>
    <xf numFmtId="0" fontId="2" fillId="14" borderId="29" xfId="0" applyFont="1" applyFill="1" applyBorder="1" applyAlignment="1" applyProtection="1">
      <alignment horizontal="center" vertical="center" wrapText="1"/>
    </xf>
    <xf numFmtId="0" fontId="2" fillId="14" borderId="14" xfId="0" applyFont="1" applyFill="1" applyBorder="1" applyAlignment="1" applyProtection="1">
      <alignment horizontal="center" vertical="center" wrapText="1"/>
    </xf>
    <xf numFmtId="0" fontId="2" fillId="13" borderId="1" xfId="0" applyFont="1" applyFill="1" applyBorder="1" applyAlignment="1" applyProtection="1">
      <alignment horizontal="center" vertical="center" wrapText="1"/>
    </xf>
    <xf numFmtId="0" fontId="2" fillId="13" borderId="14"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4" borderId="14" xfId="0" applyFont="1" applyFill="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3" borderId="9" xfId="0" applyFont="1" applyFill="1" applyBorder="1" applyAlignment="1" applyProtection="1">
      <alignment horizontal="center" vertical="center" textRotation="90" wrapText="1"/>
      <protection locked="0"/>
    </xf>
    <xf numFmtId="0" fontId="4" fillId="3" borderId="1" xfId="0" applyFont="1" applyFill="1" applyBorder="1" applyAlignment="1" applyProtection="1">
      <alignment horizontal="center" vertical="center" textRotation="90" wrapText="1"/>
      <protection locked="0"/>
    </xf>
    <xf numFmtId="0" fontId="4" fillId="3" borderId="14" xfId="0" applyFont="1" applyFill="1" applyBorder="1" applyAlignment="1" applyProtection="1">
      <alignment horizontal="center" vertical="center" textRotation="90" wrapText="1"/>
      <protection locked="0"/>
    </xf>
    <xf numFmtId="0" fontId="4" fillId="0" borderId="9"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5" fillId="0" borderId="0" xfId="0" applyNumberFormat="1" applyFont="1" applyAlignment="1" applyProtection="1">
      <alignment horizontal="center" vertical="center" wrapText="1"/>
    </xf>
    <xf numFmtId="0" fontId="5" fillId="0" borderId="16" xfId="0" applyNumberFormat="1" applyFont="1" applyBorder="1" applyAlignment="1" applyProtection="1">
      <alignment horizontal="center" vertical="center" wrapText="1"/>
    </xf>
    <xf numFmtId="14" fontId="1" fillId="0" borderId="2" xfId="0" applyNumberFormat="1"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2" fillId="4" borderId="29" xfId="0" applyFont="1" applyFill="1" applyBorder="1" applyAlignment="1" applyProtection="1">
      <alignment horizontal="center" vertical="center" wrapText="1"/>
    </xf>
    <xf numFmtId="0" fontId="4" fillId="0" borderId="9" xfId="0" applyFont="1" applyBorder="1" applyAlignment="1" applyProtection="1">
      <alignment horizontal="center" vertical="center" textRotation="90" wrapText="1"/>
      <protection locked="0"/>
    </xf>
    <xf numFmtId="0" fontId="4" fillId="0" borderId="1" xfId="0" applyFont="1" applyBorder="1" applyAlignment="1" applyProtection="1">
      <alignment horizontal="center" vertical="center" textRotation="90" wrapText="1"/>
      <protection locked="0"/>
    </xf>
    <xf numFmtId="0" fontId="4" fillId="0" borderId="14" xfId="0" applyFont="1" applyBorder="1" applyAlignment="1" applyProtection="1">
      <alignment horizontal="center" vertical="center" textRotation="90" wrapText="1"/>
      <protection locked="0"/>
    </xf>
    <xf numFmtId="0" fontId="4" fillId="0" borderId="9"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1" fillId="2" borderId="28"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7" fillId="11" borderId="0" xfId="0" applyFont="1" applyFill="1" applyAlignment="1">
      <alignment horizontal="center" vertical="center" wrapText="1" readingOrder="1"/>
    </xf>
    <xf numFmtId="0" fontId="5" fillId="0" borderId="3" xfId="0" applyFont="1" applyFill="1" applyBorder="1" applyAlignment="1" applyProtection="1">
      <alignment horizontal="center" vertical="center" wrapText="1"/>
    </xf>
    <xf numFmtId="0" fontId="5" fillId="0" borderId="41" xfId="0" applyFont="1" applyFill="1" applyBorder="1" applyAlignment="1" applyProtection="1">
      <alignment horizontal="center" vertical="center" wrapText="1"/>
    </xf>
    <xf numFmtId="0" fontId="5" fillId="0" borderId="4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41" xfId="0" applyFont="1" applyFill="1" applyBorder="1" applyAlignment="1" applyProtection="1">
      <alignment horizontal="center" vertical="center" wrapText="1"/>
    </xf>
    <xf numFmtId="0" fontId="1" fillId="2" borderId="42"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13" fillId="3" borderId="41" xfId="0" applyFont="1" applyFill="1" applyBorder="1" applyAlignment="1" applyProtection="1">
      <alignment horizontal="center" vertical="center" wrapText="1"/>
    </xf>
    <xf numFmtId="0" fontId="13" fillId="3" borderId="42" xfId="0" applyFont="1" applyFill="1" applyBorder="1" applyAlignment="1" applyProtection="1">
      <alignment horizontal="center" vertical="center" wrapText="1"/>
    </xf>
    <xf numFmtId="0" fontId="1" fillId="0" borderId="40" xfId="0" applyFont="1" applyBorder="1" applyAlignment="1" applyProtection="1">
      <alignment horizontal="center"/>
      <protection locked="0"/>
    </xf>
    <xf numFmtId="0" fontId="1" fillId="0" borderId="5" xfId="0" applyFont="1" applyBorder="1" applyAlignment="1" applyProtection="1">
      <alignment horizontal="center"/>
      <protection locked="0"/>
    </xf>
    <xf numFmtId="0" fontId="1" fillId="0" borderId="9" xfId="0" applyFont="1" applyBorder="1" applyAlignment="1" applyProtection="1">
      <alignment horizontal="center"/>
      <protection locked="0"/>
    </xf>
  </cellXfs>
  <cellStyles count="1">
    <cellStyle name="Normal" xfId="0" builtinId="0"/>
  </cellStyles>
  <dxfs count="28">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
      <font>
        <b/>
        <i val="0"/>
        <color theme="7" tint="-0.24994659260841701"/>
      </font>
      <fill>
        <patternFill>
          <bgColor theme="7" tint="0.79998168889431442"/>
        </patternFill>
      </fill>
    </dxf>
    <dxf>
      <font>
        <b/>
        <i val="0"/>
        <color theme="5"/>
      </font>
      <fill>
        <patternFill>
          <bgColor theme="5" tint="0.79998168889431442"/>
        </patternFill>
      </fill>
    </dxf>
    <dxf>
      <font>
        <b/>
        <i val="0"/>
        <color rgb="FFC00000"/>
      </font>
      <fill>
        <patternFill>
          <bgColor rgb="FFFFC9C9"/>
        </patternFill>
      </fill>
    </dxf>
    <dxf>
      <font>
        <b/>
        <i val="0"/>
        <color theme="9"/>
      </font>
      <fill>
        <patternFill>
          <bgColor theme="9" tint="0.79998168889431442"/>
        </patternFill>
      </fill>
    </dxf>
  </dxfs>
  <tableStyles count="0" defaultTableStyle="TableStyleMedium2" defaultPivotStyle="PivotStyleLight16"/>
  <colors>
    <mruColors>
      <color rgb="FFFFC9C9"/>
      <color rgb="FFFFA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279508</xdr:colOff>
      <xdr:row>1</xdr:row>
      <xdr:rowOff>98371</xdr:rowOff>
    </xdr:from>
    <xdr:to>
      <xdr:col>3</xdr:col>
      <xdr:colOff>1389530</xdr:colOff>
      <xdr:row>3</xdr:row>
      <xdr:rowOff>414645</xdr:rowOff>
    </xdr:to>
    <xdr:pic>
      <xdr:nvPicPr>
        <xdr:cNvPr id="3" name="Imagen 2">
          <a:extLst>
            <a:ext uri="{FF2B5EF4-FFF2-40B4-BE49-F238E27FC236}">
              <a16:creationId xmlns:a16="http://schemas.microsoft.com/office/drawing/2014/main" id="{390EF750-5CA4-4FA9-AAEB-9ED8DD5FA00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637" b="15142"/>
        <a:stretch/>
      </xdr:blipFill>
      <xdr:spPr>
        <a:xfrm>
          <a:off x="470008" y="199224"/>
          <a:ext cx="2118551" cy="1425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692728</xdr:colOff>
      <xdr:row>11</xdr:row>
      <xdr:rowOff>152401</xdr:rowOff>
    </xdr:from>
    <xdr:to>
      <xdr:col>7</xdr:col>
      <xdr:colOff>3754582</xdr:colOff>
      <xdr:row>20</xdr:row>
      <xdr:rowOff>130788</xdr:rowOff>
    </xdr:to>
    <xdr:pic>
      <xdr:nvPicPr>
        <xdr:cNvPr id="2" name="Imagen 1">
          <a:extLst>
            <a:ext uri="{FF2B5EF4-FFF2-40B4-BE49-F238E27FC236}">
              <a16:creationId xmlns:a16="http://schemas.microsoft.com/office/drawing/2014/main" id="{5E4A9AB3-3D1A-48CE-8D23-1C6DD1F0AB9C}"/>
            </a:ext>
          </a:extLst>
        </xdr:cNvPr>
        <xdr:cNvPicPr>
          <a:picLocks noChangeAspect="1"/>
        </xdr:cNvPicPr>
      </xdr:nvPicPr>
      <xdr:blipFill rotWithShape="1">
        <a:blip xmlns:r="http://schemas.openxmlformats.org/officeDocument/2006/relationships" r:embed="rId1"/>
        <a:srcRect l="9133" t="14731" r="13612" b="9700"/>
        <a:stretch/>
      </xdr:blipFill>
      <xdr:spPr>
        <a:xfrm>
          <a:off x="6844146" y="2576946"/>
          <a:ext cx="5846618" cy="3175516"/>
        </a:xfrm>
        <a:prstGeom prst="rect">
          <a:avLst/>
        </a:prstGeom>
      </xdr:spPr>
    </xdr:pic>
    <xdr:clientData/>
  </xdr:twoCellAnchor>
  <xdr:twoCellAnchor editAs="oneCell">
    <xdr:from>
      <xdr:col>1</xdr:col>
      <xdr:colOff>56444</xdr:colOff>
      <xdr:row>1</xdr:row>
      <xdr:rowOff>84667</xdr:rowOff>
    </xdr:from>
    <xdr:to>
      <xdr:col>1</xdr:col>
      <xdr:colOff>1873250</xdr:colOff>
      <xdr:row>3</xdr:row>
      <xdr:rowOff>317500</xdr:rowOff>
    </xdr:to>
    <xdr:pic>
      <xdr:nvPicPr>
        <xdr:cNvPr id="5" name="Imagen 4">
          <a:extLst>
            <a:ext uri="{FF2B5EF4-FFF2-40B4-BE49-F238E27FC236}">
              <a16:creationId xmlns:a16="http://schemas.microsoft.com/office/drawing/2014/main" id="{F13C9785-F620-43F7-A73A-6BD38CDDC2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694" y="179917"/>
          <a:ext cx="1816806" cy="10900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6CB16-2E61-40E9-B864-CF5B2E8D73BD}">
  <sheetPr>
    <pageSetUpPr fitToPage="1"/>
  </sheetPr>
  <dimension ref="B1:AJ34"/>
  <sheetViews>
    <sheetView tabSelected="1" topLeftCell="A13" zoomScale="85" zoomScaleNormal="85" zoomScalePageLayoutView="118" workbookViewId="0">
      <selection activeCell="G17" sqref="G17:G22"/>
    </sheetView>
  </sheetViews>
  <sheetFormatPr baseColWidth="10" defaultColWidth="11.42578125" defaultRowHeight="12.75" x14ac:dyDescent="0.2"/>
  <cols>
    <col min="1" max="1" width="2.85546875" style="28" customWidth="1"/>
    <col min="2" max="2" width="5" style="28" customWidth="1"/>
    <col min="3" max="3" width="10" style="28" customWidth="1"/>
    <col min="4" max="5" width="25.7109375" style="28" customWidth="1"/>
    <col min="6" max="6" width="9.85546875" style="28" customWidth="1"/>
    <col min="7" max="8" width="16.7109375" style="28" customWidth="1"/>
    <col min="9" max="9" width="30.140625" style="28" customWidth="1"/>
    <col min="10" max="10" width="10" style="28" customWidth="1"/>
    <col min="11" max="11" width="16.7109375" style="28" customWidth="1"/>
    <col min="12" max="12" width="15.85546875" style="28" customWidth="1"/>
    <col min="13" max="17" width="14.42578125" style="28" customWidth="1"/>
    <col min="18" max="18" width="14.28515625" style="28" customWidth="1"/>
    <col min="19" max="19" width="5.7109375" style="29" customWidth="1"/>
    <col min="20" max="20" width="67.7109375" style="28" customWidth="1"/>
    <col min="21" max="27" width="14.42578125" style="28" customWidth="1"/>
    <col min="28" max="29" width="11.42578125" style="28" customWidth="1"/>
    <col min="30" max="32" width="14.42578125" style="28" customWidth="1"/>
    <col min="33" max="33" width="10" style="28" customWidth="1"/>
    <col min="34" max="36" width="22.28515625" style="28" customWidth="1"/>
    <col min="37" max="16384" width="11.42578125" style="28"/>
  </cols>
  <sheetData>
    <row r="1" spans="2:36" ht="7.5" customHeight="1" x14ac:dyDescent="0.2"/>
    <row r="2" spans="2:36" ht="25.15" customHeight="1" x14ac:dyDescent="0.2">
      <c r="B2" s="78"/>
      <c r="C2" s="79"/>
      <c r="D2" s="80"/>
      <c r="E2" s="115" t="s">
        <v>2</v>
      </c>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row>
    <row r="3" spans="2:36" ht="63" customHeight="1" x14ac:dyDescent="0.2">
      <c r="B3" s="81"/>
      <c r="C3" s="82"/>
      <c r="D3" s="83"/>
      <c r="E3" s="116" t="s">
        <v>105</v>
      </c>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row>
    <row r="4" spans="2:36" ht="38.450000000000003" customHeight="1" x14ac:dyDescent="0.2">
      <c r="B4" s="84"/>
      <c r="C4" s="85"/>
      <c r="D4" s="86"/>
      <c r="E4" s="123" t="s">
        <v>101</v>
      </c>
      <c r="F4" s="123"/>
      <c r="G4" s="123"/>
      <c r="H4" s="123"/>
      <c r="I4" s="123"/>
      <c r="J4" s="123"/>
      <c r="K4" s="123"/>
      <c r="L4" s="123"/>
      <c r="M4" s="123"/>
      <c r="N4" s="124" t="s">
        <v>106</v>
      </c>
      <c r="O4" s="124"/>
      <c r="P4" s="124"/>
      <c r="Q4" s="124"/>
      <c r="R4" s="124"/>
      <c r="S4" s="124"/>
      <c r="T4" s="124"/>
      <c r="U4" s="124"/>
      <c r="V4" s="124"/>
      <c r="W4" s="124"/>
      <c r="X4" s="124"/>
      <c r="Y4" s="124"/>
      <c r="Z4" s="124"/>
      <c r="AA4" s="124"/>
      <c r="AB4" s="124" t="s">
        <v>134</v>
      </c>
      <c r="AC4" s="124"/>
      <c r="AD4" s="124"/>
      <c r="AE4" s="124"/>
      <c r="AF4" s="124"/>
      <c r="AG4" s="124"/>
      <c r="AH4" s="124"/>
      <c r="AI4" s="124"/>
      <c r="AJ4" s="124"/>
    </row>
    <row r="5" spans="2:36" ht="6" customHeight="1" x14ac:dyDescent="0.2"/>
    <row r="6" spans="2:36" ht="18" customHeight="1" x14ac:dyDescent="0.2">
      <c r="B6" s="87" t="s">
        <v>12</v>
      </c>
      <c r="C6" s="87"/>
      <c r="D6" s="87"/>
      <c r="E6" s="163">
        <v>44792</v>
      </c>
      <c r="F6" s="164"/>
      <c r="G6" s="164"/>
      <c r="H6" s="164"/>
    </row>
    <row r="7" spans="2:36" ht="6" customHeight="1" thickBot="1" x14ac:dyDescent="0.25"/>
    <row r="8" spans="2:36" ht="18" customHeight="1" x14ac:dyDescent="0.2">
      <c r="B8" s="125" t="s">
        <v>3</v>
      </c>
      <c r="C8" s="126"/>
      <c r="D8" s="126"/>
      <c r="E8" s="126"/>
      <c r="F8" s="126"/>
      <c r="G8" s="126"/>
      <c r="H8" s="126"/>
      <c r="I8" s="126"/>
      <c r="J8" s="126"/>
      <c r="K8" s="126"/>
      <c r="L8" s="126"/>
      <c r="M8" s="165" t="s">
        <v>6</v>
      </c>
      <c r="N8" s="165"/>
      <c r="O8" s="165"/>
      <c r="P8" s="165"/>
      <c r="Q8" s="165"/>
      <c r="R8" s="165"/>
      <c r="S8" s="147" t="s">
        <v>62</v>
      </c>
      <c r="T8" s="147"/>
      <c r="U8" s="147"/>
      <c r="V8" s="147"/>
      <c r="W8" s="147"/>
      <c r="X8" s="147"/>
      <c r="Y8" s="147"/>
      <c r="Z8" s="147"/>
      <c r="AA8" s="147"/>
      <c r="AB8" s="147"/>
      <c r="AC8" s="147"/>
      <c r="AD8" s="138" t="s">
        <v>10</v>
      </c>
      <c r="AE8" s="138"/>
      <c r="AF8" s="138"/>
      <c r="AG8" s="139" t="s">
        <v>97</v>
      </c>
      <c r="AH8" s="139"/>
      <c r="AI8" s="139"/>
      <c r="AJ8" s="140"/>
    </row>
    <row r="9" spans="2:36" ht="18" customHeight="1" x14ac:dyDescent="0.2">
      <c r="B9" s="127" t="s">
        <v>8</v>
      </c>
      <c r="C9" s="149" t="s">
        <v>4</v>
      </c>
      <c r="D9" s="149" t="s">
        <v>5</v>
      </c>
      <c r="E9" s="149" t="s">
        <v>13</v>
      </c>
      <c r="F9" s="149" t="s">
        <v>0</v>
      </c>
      <c r="G9" s="149" t="s">
        <v>14</v>
      </c>
      <c r="H9" s="149" t="s">
        <v>81</v>
      </c>
      <c r="I9" s="149" t="s">
        <v>15</v>
      </c>
      <c r="J9" s="149" t="s">
        <v>16</v>
      </c>
      <c r="K9" s="149"/>
      <c r="L9" s="149" t="s">
        <v>34</v>
      </c>
      <c r="M9" s="151" t="s">
        <v>99</v>
      </c>
      <c r="N9" s="151"/>
      <c r="O9" s="151" t="s">
        <v>100</v>
      </c>
      <c r="P9" s="151"/>
      <c r="Q9" s="151"/>
      <c r="R9" s="151" t="s">
        <v>58</v>
      </c>
      <c r="S9" s="137" t="s">
        <v>8</v>
      </c>
      <c r="T9" s="137" t="s">
        <v>96</v>
      </c>
      <c r="U9" s="137" t="s">
        <v>7</v>
      </c>
      <c r="V9" s="137"/>
      <c r="W9" s="137"/>
      <c r="X9" s="137"/>
      <c r="Y9" s="137" t="s">
        <v>98</v>
      </c>
      <c r="Z9" s="137"/>
      <c r="AA9" s="137"/>
      <c r="AB9" s="137" t="s">
        <v>66</v>
      </c>
      <c r="AC9" s="137"/>
      <c r="AD9" s="141" t="s">
        <v>1</v>
      </c>
      <c r="AE9" s="141" t="s">
        <v>0</v>
      </c>
      <c r="AF9" s="141" t="s">
        <v>11</v>
      </c>
      <c r="AG9" s="143" t="s">
        <v>67</v>
      </c>
      <c r="AH9" s="143"/>
      <c r="AI9" s="143" t="s">
        <v>82</v>
      </c>
      <c r="AJ9" s="145" t="s">
        <v>83</v>
      </c>
    </row>
    <row r="10" spans="2:36" ht="24" customHeight="1" thickBot="1" x14ac:dyDescent="0.25">
      <c r="B10" s="128"/>
      <c r="C10" s="150"/>
      <c r="D10" s="150"/>
      <c r="E10" s="150"/>
      <c r="F10" s="150"/>
      <c r="G10" s="150"/>
      <c r="H10" s="150"/>
      <c r="I10" s="150"/>
      <c r="J10" s="39" t="s">
        <v>32</v>
      </c>
      <c r="K10" s="40" t="s">
        <v>33</v>
      </c>
      <c r="L10" s="150"/>
      <c r="M10" s="152"/>
      <c r="N10" s="152"/>
      <c r="O10" s="152"/>
      <c r="P10" s="152"/>
      <c r="Q10" s="152"/>
      <c r="R10" s="152"/>
      <c r="S10" s="148"/>
      <c r="T10" s="148"/>
      <c r="U10" s="46" t="s">
        <v>9</v>
      </c>
      <c r="V10" s="46" t="s">
        <v>59</v>
      </c>
      <c r="W10" s="46" t="s">
        <v>60</v>
      </c>
      <c r="X10" s="46" t="s">
        <v>61</v>
      </c>
      <c r="Y10" s="46" t="s">
        <v>63</v>
      </c>
      <c r="Z10" s="46" t="s">
        <v>64</v>
      </c>
      <c r="AA10" s="46" t="s">
        <v>65</v>
      </c>
      <c r="AB10" s="148"/>
      <c r="AC10" s="148"/>
      <c r="AD10" s="142"/>
      <c r="AE10" s="142"/>
      <c r="AF10" s="142"/>
      <c r="AG10" s="144"/>
      <c r="AH10" s="144"/>
      <c r="AI10" s="144"/>
      <c r="AJ10" s="146"/>
    </row>
    <row r="11" spans="2:36" s="31" customFormat="1" ht="132.75" customHeight="1" x14ac:dyDescent="0.2">
      <c r="B11" s="95">
        <v>1</v>
      </c>
      <c r="C11" s="155" t="s">
        <v>135</v>
      </c>
      <c r="D11" s="158" t="s">
        <v>136</v>
      </c>
      <c r="E11" s="169" t="s">
        <v>137</v>
      </c>
      <c r="F11" s="166" t="s">
        <v>119</v>
      </c>
      <c r="G11" s="169" t="s">
        <v>120</v>
      </c>
      <c r="H11" s="169" t="s">
        <v>121</v>
      </c>
      <c r="I11" s="92" t="s">
        <v>122</v>
      </c>
      <c r="J11" s="61" t="s">
        <v>18</v>
      </c>
      <c r="K11" s="64" t="str">
        <f>VLOOKUP(J11,'HOJA DE DATOS'!$I$21:$J$28,2,0)</f>
        <v>Pérdidas derivadas de errores en la ejecución y administración de procesos.</v>
      </c>
      <c r="L11" s="67">
        <v>500</v>
      </c>
      <c r="M11" s="70" t="str">
        <f>IF(L11="","Casilla Formulada
Definir Frecuencia
(Celda anterior)",IF(L11&lt;=2,"Muy Baja",IF(AND(L11&gt;2,L11&lt;=24),"Baja",IF(AND(L11&gt;24,L11&lt;=500),"Media",IF(AND(L11&gt;500,L11&lt;=5000),"Alta",IF(L11&gt;5000,"Muy Alta","0"))))))</f>
        <v>Media</v>
      </c>
      <c r="N11" s="129">
        <f>IF(M11="Muy Baja",0.2,IF(M11="Baja",0.4,IF(M11="Media",0.6,IF(M11="Alta",0.8,IF(M11="Muy Alta",1,"Casilla Formulada")))))</f>
        <v>0.6</v>
      </c>
      <c r="O11" s="76" t="s">
        <v>45</v>
      </c>
      <c r="P11" s="161" t="str">
        <f>IF(O11=" - ECONÓMICA","Definir nivel de Impacto",IF(O11=" - REPUTACIONAL","Definir nivel de Impacto",IF(O11="Afectación menor a 10 SMLMV","Leve",IF(O11="Entre 10 y 50 SMLMV","Menor",IF(O11="Entre 50 y 100 SMLMV","Moderado",IF(O11="Entre 100 y 500 SMLMV","Mayor",IF(O11="Mayor a 500 SMLMV","Catastrófico",IF(O11="El riesgo afecta la imagen de alguna área de la organización","Leve",IF(O11="El riesgo afecta la imagen de la entidad internamente, de conocimiento general, nivel interno, de junta directiva y accionistas y/o de proveedores","Menor",IF(O11="El riesgo afecta la imagen de la entidad con algunos usuarios de relevancia frente al logro de los objetivos","Moderado",IF(O11="El riesgo afecta la imagen de  la entidad con efecto publicitario sostenido a nivel de sector administrativo, nivel departamental o municipal","Mayor",IF(O11="El riesgo afecta la imagen de la entidad a nivel nacional, con efecto publicitarios sostenible a nivel país","Catastrófico","Casilla Formulada"))))))))))))</f>
        <v>Moderado</v>
      </c>
      <c r="Q11" s="129">
        <f>IF(P11="Leve",0.2,IF(P11="Menor",0.4,IF(P11="Moderado",0.6,IF(P11="Mayor",0.8,IF(P11="Catastrófico",1,"Casilla Formulada")))))</f>
        <v>0.6</v>
      </c>
      <c r="R11" s="134" t="str">
        <f>IF(AND(N11=0.2,Q11=0.2),"Bajo",IF(AND(N11=0.2,Q11=0.4),"Bajo",IF(AND(N11=0.2,Q11=0.6),"Moderado",IF(AND(N11=0.2,Q11=0.8),"Alto",IF(AND(N11=0.2,Q11=1),"Extremo",IF(AND(N11=0.4,Q11=0.2),"Bajo",IF(AND(N11=0.4,Q11=0.4),"Moderado",IF(AND(N11=0.4,Q11=0.6),"Moderado",IF(AND(N11=0.4,Q11=0.8),"Alto",IF(AND(N11=0.4,Q11=1),"Extremo",IF(AND(N11=0.6,Q11=0.2),"Moderado",IF(AND(N11=0.6,Q11=0.4),"Moderado",IF(AND(N11=0.6,Q11=0.6),"Moderado",IF(AND(N11=0.6,Q11=0.8),"Alto",IF(AND(N11=0.6,Q11=1),"Extremo",IF(AND(N11=0.8,Q11=0.2),"Moderado",IF(AND(N11=0.8,Q11=0.4),"Moderado",IF(AND(N11=0.8,Q11=0.6),"Alto",IF(AND(N11=0.8,Q11=0.8),"Alto",IF(AND(N11=0.8,Q11=1),"Extremo",IF(AND(N11=1,Q11=0.2),"Alto",IF(AND(N11=1,Q11=0.4),"Alto",IF(AND(N11=1,Q11=0.6),"Alto",IF(AND(N11=1,Q11=0.8),"Alto",IF(AND(N11=1,Q11=1),"Extremo","Casilla Formulada")))))))))))))))))))))))))</f>
        <v>Moderado</v>
      </c>
      <c r="S11" s="30">
        <v>1</v>
      </c>
      <c r="T11" s="53" t="s">
        <v>125</v>
      </c>
      <c r="U11" s="6" t="s">
        <v>127</v>
      </c>
      <c r="V11" s="42" t="str">
        <f t="shared" ref="V11:V14" si="0">IF(U11="Preventivo","Probabilidad",IF(U11="Detectivo","Probabilidad",IF(U11="Correctivo","Impacto","Identificar la Naturaleza del Control")))</f>
        <v>Probabilidad</v>
      </c>
      <c r="W11" s="6" t="s">
        <v>128</v>
      </c>
      <c r="X11" s="35">
        <f t="shared" ref="X11:X14" si="1">(IF(U11="Preventivo",0.25,IF(U11="Correctivo",0.1,IF(U11="Detectivo",0.15,0))))+(IF(W11="Automático",0.25,IF(W11="Manual",0.15,0)))</f>
        <v>0.4</v>
      </c>
      <c r="Y11" s="6" t="s">
        <v>129</v>
      </c>
      <c r="Z11" s="6" t="s">
        <v>130</v>
      </c>
      <c r="AA11" s="6" t="s">
        <v>131</v>
      </c>
      <c r="AB11" s="35">
        <f>IF(V11="Probabilidad",N11-(N11*X11),N11)</f>
        <v>0.36</v>
      </c>
      <c r="AC11" s="35">
        <f>IF(V11="Impacto",Q11-(Q11*X11),Q11)</f>
        <v>0.6</v>
      </c>
      <c r="AD11" s="70" t="str">
        <f>IF(AB16&lt;=0.2,"Muy Baja",IF(AND(AB16&gt;0.2,AB16&lt;=0.4),"Baja",IF(AND(AB16&gt;0.4,AB16&lt;=0.6),"Media",IF(AND(AB16&gt;0.6,AB16&lt;=0.8),"Alta",IF(AND(AB16&gt;0.8,AB16&lt;=1),"Muy Alta","Casilla Formulada")))))</f>
        <v>Muy Baja</v>
      </c>
      <c r="AE11" s="153" t="str">
        <f>IF(AC16&lt;=0.2,"Leve",IF(AND(AC16&gt;0.2,AC16&lt;=0.4),"Menor",IF(AND(AC16&gt;0.4,AC16&lt;=0.6),"Moderado",IF(AND(AC16&gt;0.6,AC16&lt;=0.8),"Mayor",IF(AND(AC16&gt;0.8,AC16&lt;=1),"Catastrófico","Casilla Formulada")))))</f>
        <v>Leve</v>
      </c>
      <c r="AF11" s="131" t="str">
        <f>IF(AND(AD11="Muy Baja",AE11="Leve"),"Bajo",IF(AND(AD11="Muy Baja",AE11="Menor"),"Bajo",IF(AND(AD11="Muy Baja",AE11="Moderado"),"Moderado",IF(AND(AD11="Muy Baja",AE11="Mayor"),"Alto",IF(AND(AD11="Muy Baja",AE11="Catastrófico"),"Extremo",IF(AND(AD11="Baja",AE11="Leve"),"Bajo",IF(AND(AD11="Baja",AE11="Menor"),"Moderado",IF(AND(AD11="Baja",AE11="Moderado"),"Moderado",IF(AND(AD11="Baja",AE11="Mayor"),"Alto",IF(AND(AD11="Baja",AE11="Catastrófico"),"Extremo",IF(AND(AD11="Media",AE11="Leve"),"Moderado",IF(AND(AD11="Media",AE11="Menor"),"Moderado",IF(AND(AD11="Media",AE11="Moderado"),"Moderado",IF(AND(AD11="Media",AE11="Mayor"),"Alto",IF(AND(AD11="Media",AE11="Catastrófico"),"Extremo",IF(AND(AD11="Alta",AE11="Leve"),"Moderado",IF(AND(AD11="Alta",AE11="Menor"),"Moderado",IF(AND(AD11="Alta",AE11="Moderado"),"Alto",IF(AND(AD11="Alta",AE11="Mayor"),"Alto",IF(AND(AD11="Alta",AE11="Catastrófico"),"Extremo",IF(AND(AD11="Muy Alta",AE11="Leve"),"Alto",IF(AND(AD11="Muy Alta",AE11="Menor"),"Alto",IF(AND(AD11="Muy Alta",AE11="Moderado"),"Alto",IF(AND(AD11="Muy Alta",AE11="Mayor"),"Alto",IF(AND(AD11="Muy Alta",AE11="Catastrófico"),"Extremo","Casilla Formulada")))))))))))))))))))))))))</f>
        <v>Bajo</v>
      </c>
      <c r="AG11" s="121" t="s">
        <v>72</v>
      </c>
      <c r="AH11" s="64" t="str">
        <f>IFERROR(VLOOKUP(AG11,'HOJA DE DATOS'!$F$21:$G$24,2,0),"Definir criterio de tratamiento")</f>
        <v>Después de realizar un análisis y considerar los niveles de riesgo se implementan acciones que mitiguen el nivel de riesgo. No necesariamente es un control adicional</v>
      </c>
      <c r="AI11" s="117" t="s">
        <v>133</v>
      </c>
      <c r="AJ11" s="119" t="s">
        <v>132</v>
      </c>
    </row>
    <row r="12" spans="2:36" s="31" customFormat="1" ht="81" customHeight="1" x14ac:dyDescent="0.2">
      <c r="B12" s="95"/>
      <c r="C12" s="156"/>
      <c r="D12" s="159"/>
      <c r="E12" s="170"/>
      <c r="F12" s="167"/>
      <c r="G12" s="170"/>
      <c r="H12" s="170"/>
      <c r="I12" s="92"/>
      <c r="J12" s="61"/>
      <c r="K12" s="64"/>
      <c r="L12" s="67"/>
      <c r="M12" s="70"/>
      <c r="N12" s="129"/>
      <c r="O12" s="76"/>
      <c r="P12" s="161"/>
      <c r="Q12" s="129"/>
      <c r="R12" s="135"/>
      <c r="S12" s="32">
        <v>2</v>
      </c>
      <c r="T12" s="53" t="s">
        <v>126</v>
      </c>
      <c r="U12" s="8" t="s">
        <v>127</v>
      </c>
      <c r="V12" s="43" t="str">
        <f t="shared" si="0"/>
        <v>Probabilidad</v>
      </c>
      <c r="W12" s="8" t="s">
        <v>128</v>
      </c>
      <c r="X12" s="36">
        <f t="shared" si="1"/>
        <v>0.4</v>
      </c>
      <c r="Y12" s="8" t="s">
        <v>129</v>
      </c>
      <c r="Z12" s="8" t="s">
        <v>130</v>
      </c>
      <c r="AA12" s="8" t="s">
        <v>131</v>
      </c>
      <c r="AB12" s="36">
        <f t="shared" ref="AB12:AB14" si="2">IF(V12="Probabilidad",+AB11-(X12*AB11),AB11)</f>
        <v>0.216</v>
      </c>
      <c r="AC12" s="36">
        <f t="shared" ref="AC12:AC14" si="3">IF(V12="Impacto",+AC11-(X12*AC11),AC11)</f>
        <v>0.6</v>
      </c>
      <c r="AD12" s="70"/>
      <c r="AE12" s="153"/>
      <c r="AF12" s="132"/>
      <c r="AG12" s="121"/>
      <c r="AH12" s="64"/>
      <c r="AI12" s="117"/>
      <c r="AJ12" s="119"/>
    </row>
    <row r="13" spans="2:36" s="31" customFormat="1" ht="81" customHeight="1" x14ac:dyDescent="0.2">
      <c r="B13" s="95"/>
      <c r="C13" s="156"/>
      <c r="D13" s="159"/>
      <c r="E13" s="170"/>
      <c r="F13" s="167"/>
      <c r="G13" s="170"/>
      <c r="H13" s="170"/>
      <c r="I13" s="92"/>
      <c r="J13" s="61"/>
      <c r="K13" s="64"/>
      <c r="L13" s="67"/>
      <c r="M13" s="70"/>
      <c r="N13" s="129"/>
      <c r="O13" s="76"/>
      <c r="P13" s="161"/>
      <c r="Q13" s="129"/>
      <c r="R13" s="135"/>
      <c r="S13" s="33">
        <v>3</v>
      </c>
      <c r="T13" s="53" t="s">
        <v>124</v>
      </c>
      <c r="U13" s="10" t="s">
        <v>127</v>
      </c>
      <c r="V13" s="44" t="str">
        <f t="shared" si="0"/>
        <v>Probabilidad</v>
      </c>
      <c r="W13" s="10" t="s">
        <v>128</v>
      </c>
      <c r="X13" s="37">
        <f t="shared" si="1"/>
        <v>0.4</v>
      </c>
      <c r="Y13" s="10" t="s">
        <v>129</v>
      </c>
      <c r="Z13" s="10" t="s">
        <v>130</v>
      </c>
      <c r="AA13" s="10" t="s">
        <v>131</v>
      </c>
      <c r="AB13" s="37">
        <f t="shared" si="2"/>
        <v>0.12959999999999999</v>
      </c>
      <c r="AC13" s="37">
        <f t="shared" si="3"/>
        <v>0.6</v>
      </c>
      <c r="AD13" s="70"/>
      <c r="AE13" s="153"/>
      <c r="AF13" s="132"/>
      <c r="AG13" s="121"/>
      <c r="AH13" s="64"/>
      <c r="AI13" s="117"/>
      <c r="AJ13" s="119"/>
    </row>
    <row r="14" spans="2:36" s="31" customFormat="1" ht="114" customHeight="1" x14ac:dyDescent="0.2">
      <c r="B14" s="95"/>
      <c r="C14" s="156"/>
      <c r="D14" s="159"/>
      <c r="E14" s="170"/>
      <c r="F14" s="167"/>
      <c r="G14" s="170"/>
      <c r="H14" s="170"/>
      <c r="I14" s="92"/>
      <c r="J14" s="61"/>
      <c r="K14" s="64"/>
      <c r="L14" s="67"/>
      <c r="M14" s="70"/>
      <c r="N14" s="129"/>
      <c r="O14" s="76"/>
      <c r="P14" s="161"/>
      <c r="Q14" s="129"/>
      <c r="R14" s="135"/>
      <c r="S14" s="32">
        <v>4</v>
      </c>
      <c r="T14" s="53" t="s">
        <v>123</v>
      </c>
      <c r="U14" s="8" t="s">
        <v>127</v>
      </c>
      <c r="V14" s="43" t="str">
        <f t="shared" si="0"/>
        <v>Probabilidad</v>
      </c>
      <c r="W14" s="8" t="s">
        <v>128</v>
      </c>
      <c r="X14" s="36">
        <f t="shared" si="1"/>
        <v>0.4</v>
      </c>
      <c r="Y14" s="8" t="s">
        <v>129</v>
      </c>
      <c r="Z14" s="8" t="s">
        <v>130</v>
      </c>
      <c r="AA14" s="8" t="s">
        <v>131</v>
      </c>
      <c r="AB14" s="36">
        <f t="shared" si="2"/>
        <v>7.7759999999999996E-2</v>
      </c>
      <c r="AC14" s="36">
        <f t="shared" si="3"/>
        <v>0.6</v>
      </c>
      <c r="AD14" s="70"/>
      <c r="AE14" s="153"/>
      <c r="AF14" s="132"/>
      <c r="AG14" s="121"/>
      <c r="AH14" s="64"/>
      <c r="AI14" s="117"/>
      <c r="AJ14" s="119"/>
    </row>
    <row r="15" spans="2:36" s="31" customFormat="1" ht="51" customHeight="1" x14ac:dyDescent="0.2">
      <c r="B15" s="95"/>
      <c r="C15" s="156"/>
      <c r="D15" s="159"/>
      <c r="E15" s="170"/>
      <c r="F15" s="167"/>
      <c r="G15" s="170"/>
      <c r="H15" s="170"/>
      <c r="I15" s="92"/>
      <c r="J15" s="61"/>
      <c r="K15" s="64"/>
      <c r="L15" s="67"/>
      <c r="M15" s="70"/>
      <c r="N15" s="129"/>
      <c r="O15" s="76"/>
      <c r="P15" s="161"/>
      <c r="Q15" s="129"/>
      <c r="R15" s="135"/>
      <c r="S15" s="33"/>
      <c r="T15" s="11"/>
      <c r="U15" s="10"/>
      <c r="V15" s="44"/>
      <c r="W15" s="10"/>
      <c r="X15" s="37"/>
      <c r="Y15" s="10"/>
      <c r="Z15" s="10"/>
      <c r="AA15" s="10"/>
      <c r="AB15" s="37"/>
      <c r="AC15" s="37"/>
      <c r="AD15" s="70"/>
      <c r="AE15" s="153"/>
      <c r="AF15" s="132"/>
      <c r="AG15" s="121"/>
      <c r="AH15" s="64"/>
      <c r="AI15" s="117"/>
      <c r="AJ15" s="119"/>
    </row>
    <row r="16" spans="2:36" s="31" customFormat="1" ht="51" customHeight="1" thickBot="1" x14ac:dyDescent="0.25">
      <c r="B16" s="96"/>
      <c r="C16" s="157"/>
      <c r="D16" s="160"/>
      <c r="E16" s="171"/>
      <c r="F16" s="168"/>
      <c r="G16" s="171"/>
      <c r="H16" s="171"/>
      <c r="I16" s="93"/>
      <c r="J16" s="62"/>
      <c r="K16" s="65"/>
      <c r="L16" s="68"/>
      <c r="M16" s="71"/>
      <c r="N16" s="130"/>
      <c r="O16" s="77"/>
      <c r="P16" s="162"/>
      <c r="Q16" s="130"/>
      <c r="R16" s="136"/>
      <c r="S16" s="34"/>
      <c r="T16" s="13"/>
      <c r="U16" s="12"/>
      <c r="V16" s="45"/>
      <c r="W16" s="12"/>
      <c r="X16" s="38"/>
      <c r="Y16" s="12"/>
      <c r="Z16" s="12"/>
      <c r="AA16" s="12"/>
      <c r="AB16" s="38"/>
      <c r="AC16" s="38"/>
      <c r="AD16" s="71"/>
      <c r="AE16" s="154"/>
      <c r="AF16" s="133"/>
      <c r="AG16" s="122"/>
      <c r="AH16" s="65"/>
      <c r="AI16" s="118"/>
      <c r="AJ16" s="120"/>
    </row>
    <row r="17" spans="2:36" s="31" customFormat="1" ht="51" customHeight="1" x14ac:dyDescent="0.2">
      <c r="B17" s="94">
        <v>5</v>
      </c>
      <c r="C17" s="97" t="s">
        <v>104</v>
      </c>
      <c r="D17" s="100" t="s">
        <v>102</v>
      </c>
      <c r="E17" s="88" t="s">
        <v>103</v>
      </c>
      <c r="F17" s="103"/>
      <c r="G17" s="88"/>
      <c r="H17" s="88"/>
      <c r="I17" s="91"/>
      <c r="J17" s="60"/>
      <c r="K17" s="63"/>
      <c r="L17" s="66"/>
      <c r="M17" s="69"/>
      <c r="N17" s="72"/>
      <c r="O17" s="75"/>
      <c r="P17" s="109"/>
      <c r="Q17" s="106"/>
      <c r="R17" s="54"/>
      <c r="S17" s="30"/>
      <c r="T17" s="7"/>
      <c r="U17" s="6"/>
      <c r="V17" s="42"/>
      <c r="W17" s="6"/>
      <c r="X17" s="35"/>
      <c r="Y17" s="6"/>
      <c r="Z17" s="6"/>
      <c r="AA17" s="6"/>
      <c r="AB17" s="35"/>
      <c r="AC17" s="35"/>
      <c r="AD17" s="57"/>
      <c r="AE17" s="63"/>
      <c r="AF17" s="54"/>
      <c r="AG17" s="112"/>
      <c r="AH17" s="63"/>
      <c r="AI17" s="88"/>
      <c r="AJ17" s="66"/>
    </row>
    <row r="18" spans="2:36" s="31" customFormat="1" ht="51" customHeight="1" x14ac:dyDescent="0.2">
      <c r="B18" s="95"/>
      <c r="C18" s="98"/>
      <c r="D18" s="101"/>
      <c r="E18" s="89"/>
      <c r="F18" s="104"/>
      <c r="G18" s="89"/>
      <c r="H18" s="89"/>
      <c r="I18" s="92"/>
      <c r="J18" s="61"/>
      <c r="K18" s="64"/>
      <c r="L18" s="67"/>
      <c r="M18" s="70"/>
      <c r="N18" s="73"/>
      <c r="O18" s="76"/>
      <c r="P18" s="110"/>
      <c r="Q18" s="107"/>
      <c r="R18" s="55"/>
      <c r="S18" s="32"/>
      <c r="T18" s="9"/>
      <c r="U18" s="8"/>
      <c r="V18" s="43"/>
      <c r="W18" s="8"/>
      <c r="X18" s="36"/>
      <c r="Y18" s="8"/>
      <c r="Z18" s="8"/>
      <c r="AA18" s="8"/>
      <c r="AB18" s="36"/>
      <c r="AC18" s="36"/>
      <c r="AD18" s="58"/>
      <c r="AE18" s="64"/>
      <c r="AF18" s="55"/>
      <c r="AG18" s="113"/>
      <c r="AH18" s="64"/>
      <c r="AI18" s="89"/>
      <c r="AJ18" s="67"/>
    </row>
    <row r="19" spans="2:36" s="31" customFormat="1" ht="51" customHeight="1" x14ac:dyDescent="0.2">
      <c r="B19" s="95"/>
      <c r="C19" s="98"/>
      <c r="D19" s="101"/>
      <c r="E19" s="89"/>
      <c r="F19" s="104"/>
      <c r="G19" s="89"/>
      <c r="H19" s="89"/>
      <c r="I19" s="92"/>
      <c r="J19" s="61"/>
      <c r="K19" s="64"/>
      <c r="L19" s="67"/>
      <c r="M19" s="70"/>
      <c r="N19" s="73"/>
      <c r="O19" s="76"/>
      <c r="P19" s="110"/>
      <c r="Q19" s="107"/>
      <c r="R19" s="55"/>
      <c r="S19" s="33"/>
      <c r="T19" s="11"/>
      <c r="U19" s="10"/>
      <c r="V19" s="44"/>
      <c r="W19" s="10"/>
      <c r="X19" s="37"/>
      <c r="Y19" s="10"/>
      <c r="Z19" s="10"/>
      <c r="AA19" s="10"/>
      <c r="AB19" s="37"/>
      <c r="AC19" s="37"/>
      <c r="AD19" s="58"/>
      <c r="AE19" s="64"/>
      <c r="AF19" s="55"/>
      <c r="AG19" s="113"/>
      <c r="AH19" s="64"/>
      <c r="AI19" s="89"/>
      <c r="AJ19" s="67"/>
    </row>
    <row r="20" spans="2:36" s="31" customFormat="1" ht="51" customHeight="1" x14ac:dyDescent="0.2">
      <c r="B20" s="95"/>
      <c r="C20" s="98"/>
      <c r="D20" s="101"/>
      <c r="E20" s="89"/>
      <c r="F20" s="104"/>
      <c r="G20" s="89"/>
      <c r="H20" s="89"/>
      <c r="I20" s="92"/>
      <c r="J20" s="61"/>
      <c r="K20" s="64"/>
      <c r="L20" s="67"/>
      <c r="M20" s="70"/>
      <c r="N20" s="73"/>
      <c r="O20" s="76"/>
      <c r="P20" s="110"/>
      <c r="Q20" s="107"/>
      <c r="R20" s="55"/>
      <c r="S20" s="32"/>
      <c r="T20" s="9"/>
      <c r="U20" s="8"/>
      <c r="V20" s="43"/>
      <c r="W20" s="8"/>
      <c r="X20" s="36"/>
      <c r="Y20" s="8"/>
      <c r="Z20" s="8"/>
      <c r="AA20" s="8"/>
      <c r="AB20" s="36"/>
      <c r="AC20" s="36"/>
      <c r="AD20" s="58"/>
      <c r="AE20" s="64"/>
      <c r="AF20" s="55"/>
      <c r="AG20" s="113"/>
      <c r="AH20" s="64"/>
      <c r="AI20" s="89"/>
      <c r="AJ20" s="67"/>
    </row>
    <row r="21" spans="2:36" s="31" customFormat="1" ht="51" customHeight="1" x14ac:dyDescent="0.2">
      <c r="B21" s="95"/>
      <c r="C21" s="98"/>
      <c r="D21" s="101"/>
      <c r="E21" s="89"/>
      <c r="F21" s="104"/>
      <c r="G21" s="89"/>
      <c r="H21" s="89"/>
      <c r="I21" s="92"/>
      <c r="J21" s="61"/>
      <c r="K21" s="64"/>
      <c r="L21" s="67"/>
      <c r="M21" s="70"/>
      <c r="N21" s="73"/>
      <c r="O21" s="76"/>
      <c r="P21" s="110"/>
      <c r="Q21" s="107"/>
      <c r="R21" s="55"/>
      <c r="S21" s="33"/>
      <c r="T21" s="11"/>
      <c r="U21" s="10"/>
      <c r="V21" s="44"/>
      <c r="W21" s="10"/>
      <c r="X21" s="37"/>
      <c r="Y21" s="10"/>
      <c r="Z21" s="10"/>
      <c r="AA21" s="10"/>
      <c r="AB21" s="37"/>
      <c r="AC21" s="37"/>
      <c r="AD21" s="58"/>
      <c r="AE21" s="64"/>
      <c r="AF21" s="55"/>
      <c r="AG21" s="113"/>
      <c r="AH21" s="64"/>
      <c r="AI21" s="89"/>
      <c r="AJ21" s="67"/>
    </row>
    <row r="22" spans="2:36" s="31" customFormat="1" ht="51" customHeight="1" thickBot="1" x14ac:dyDescent="0.25">
      <c r="B22" s="96"/>
      <c r="C22" s="99"/>
      <c r="D22" s="102"/>
      <c r="E22" s="90"/>
      <c r="F22" s="105"/>
      <c r="G22" s="90"/>
      <c r="H22" s="90"/>
      <c r="I22" s="93"/>
      <c r="J22" s="62"/>
      <c r="K22" s="65"/>
      <c r="L22" s="68"/>
      <c r="M22" s="71"/>
      <c r="N22" s="74"/>
      <c r="O22" s="77"/>
      <c r="P22" s="111"/>
      <c r="Q22" s="108"/>
      <c r="R22" s="56"/>
      <c r="S22" s="34"/>
      <c r="T22" s="13"/>
      <c r="U22" s="12"/>
      <c r="V22" s="45"/>
      <c r="W22" s="12"/>
      <c r="X22" s="38"/>
      <c r="Y22" s="12"/>
      <c r="Z22" s="12"/>
      <c r="AA22" s="12"/>
      <c r="AB22" s="38"/>
      <c r="AC22" s="38"/>
      <c r="AD22" s="59"/>
      <c r="AE22" s="65"/>
      <c r="AF22" s="56"/>
      <c r="AG22" s="114"/>
      <c r="AH22" s="65"/>
      <c r="AI22" s="90"/>
      <c r="AJ22" s="68"/>
    </row>
    <row r="23" spans="2:36" s="31" customFormat="1" ht="51" customHeight="1" x14ac:dyDescent="0.2">
      <c r="B23" s="94">
        <v>6</v>
      </c>
      <c r="C23" s="97" t="s">
        <v>104</v>
      </c>
      <c r="D23" s="100" t="s">
        <v>102</v>
      </c>
      <c r="E23" s="88" t="s">
        <v>103</v>
      </c>
      <c r="F23" s="103"/>
      <c r="G23" s="88"/>
      <c r="H23" s="88"/>
      <c r="I23" s="91"/>
      <c r="J23" s="60"/>
      <c r="K23" s="63"/>
      <c r="L23" s="66"/>
      <c r="M23" s="69"/>
      <c r="N23" s="72"/>
      <c r="O23" s="75"/>
      <c r="P23" s="109"/>
      <c r="Q23" s="106"/>
      <c r="R23" s="54"/>
      <c r="S23" s="30"/>
      <c r="T23" s="7"/>
      <c r="U23" s="6"/>
      <c r="V23" s="42"/>
      <c r="W23" s="6"/>
      <c r="X23" s="35"/>
      <c r="Y23" s="6"/>
      <c r="Z23" s="6"/>
      <c r="AA23" s="6"/>
      <c r="AB23" s="35"/>
      <c r="AC23" s="35"/>
      <c r="AD23" s="57"/>
      <c r="AE23" s="63"/>
      <c r="AF23" s="54"/>
      <c r="AG23" s="112"/>
      <c r="AH23" s="63"/>
      <c r="AI23" s="88"/>
      <c r="AJ23" s="66"/>
    </row>
    <row r="24" spans="2:36" s="31" customFormat="1" ht="51" customHeight="1" x14ac:dyDescent="0.2">
      <c r="B24" s="95"/>
      <c r="C24" s="98"/>
      <c r="D24" s="101"/>
      <c r="E24" s="89"/>
      <c r="F24" s="104"/>
      <c r="G24" s="89"/>
      <c r="H24" s="89"/>
      <c r="I24" s="92"/>
      <c r="J24" s="61"/>
      <c r="K24" s="64"/>
      <c r="L24" s="67"/>
      <c r="M24" s="70"/>
      <c r="N24" s="73"/>
      <c r="O24" s="76"/>
      <c r="P24" s="110"/>
      <c r="Q24" s="107"/>
      <c r="R24" s="55"/>
      <c r="S24" s="32"/>
      <c r="T24" s="9"/>
      <c r="U24" s="8"/>
      <c r="V24" s="43"/>
      <c r="W24" s="8"/>
      <c r="X24" s="36"/>
      <c r="Y24" s="8"/>
      <c r="Z24" s="8"/>
      <c r="AA24" s="8"/>
      <c r="AB24" s="36"/>
      <c r="AC24" s="36"/>
      <c r="AD24" s="58"/>
      <c r="AE24" s="64"/>
      <c r="AF24" s="55"/>
      <c r="AG24" s="113"/>
      <c r="AH24" s="64"/>
      <c r="AI24" s="89"/>
      <c r="AJ24" s="67"/>
    </row>
    <row r="25" spans="2:36" s="31" customFormat="1" ht="51" customHeight="1" x14ac:dyDescent="0.2">
      <c r="B25" s="95"/>
      <c r="C25" s="98"/>
      <c r="D25" s="101"/>
      <c r="E25" s="89"/>
      <c r="F25" s="104"/>
      <c r="G25" s="89"/>
      <c r="H25" s="89"/>
      <c r="I25" s="92"/>
      <c r="J25" s="61"/>
      <c r="K25" s="64"/>
      <c r="L25" s="67"/>
      <c r="M25" s="70"/>
      <c r="N25" s="73"/>
      <c r="O25" s="76"/>
      <c r="P25" s="110"/>
      <c r="Q25" s="107"/>
      <c r="R25" s="55"/>
      <c r="S25" s="33"/>
      <c r="T25" s="11"/>
      <c r="U25" s="10"/>
      <c r="V25" s="44"/>
      <c r="W25" s="10"/>
      <c r="X25" s="37"/>
      <c r="Y25" s="10"/>
      <c r="Z25" s="10"/>
      <c r="AA25" s="10"/>
      <c r="AB25" s="37"/>
      <c r="AC25" s="37"/>
      <c r="AD25" s="58"/>
      <c r="AE25" s="64"/>
      <c r="AF25" s="55"/>
      <c r="AG25" s="113"/>
      <c r="AH25" s="64"/>
      <c r="AI25" s="89"/>
      <c r="AJ25" s="67"/>
    </row>
    <row r="26" spans="2:36" s="31" customFormat="1" ht="51" customHeight="1" x14ac:dyDescent="0.2">
      <c r="B26" s="95"/>
      <c r="C26" s="98"/>
      <c r="D26" s="101"/>
      <c r="E26" s="89"/>
      <c r="F26" s="104"/>
      <c r="G26" s="89"/>
      <c r="H26" s="89"/>
      <c r="I26" s="92"/>
      <c r="J26" s="61"/>
      <c r="K26" s="64"/>
      <c r="L26" s="67"/>
      <c r="M26" s="70"/>
      <c r="N26" s="73"/>
      <c r="O26" s="76"/>
      <c r="P26" s="110"/>
      <c r="Q26" s="107"/>
      <c r="R26" s="55"/>
      <c r="S26" s="32"/>
      <c r="T26" s="9"/>
      <c r="U26" s="8"/>
      <c r="V26" s="43"/>
      <c r="W26" s="8"/>
      <c r="X26" s="36"/>
      <c r="Y26" s="8"/>
      <c r="Z26" s="8"/>
      <c r="AA26" s="8"/>
      <c r="AB26" s="36"/>
      <c r="AC26" s="36"/>
      <c r="AD26" s="58"/>
      <c r="AE26" s="64"/>
      <c r="AF26" s="55"/>
      <c r="AG26" s="113"/>
      <c r="AH26" s="64"/>
      <c r="AI26" s="89"/>
      <c r="AJ26" s="67"/>
    </row>
    <row r="27" spans="2:36" s="31" customFormat="1" ht="51" customHeight="1" x14ac:dyDescent="0.2">
      <c r="B27" s="95"/>
      <c r="C27" s="98"/>
      <c r="D27" s="101"/>
      <c r="E27" s="89"/>
      <c r="F27" s="104"/>
      <c r="G27" s="89"/>
      <c r="H27" s="89"/>
      <c r="I27" s="92"/>
      <c r="J27" s="61"/>
      <c r="K27" s="64"/>
      <c r="L27" s="67"/>
      <c r="M27" s="70"/>
      <c r="N27" s="73"/>
      <c r="O27" s="76"/>
      <c r="P27" s="110"/>
      <c r="Q27" s="107"/>
      <c r="R27" s="55"/>
      <c r="S27" s="33"/>
      <c r="T27" s="11"/>
      <c r="U27" s="10"/>
      <c r="V27" s="44"/>
      <c r="W27" s="10"/>
      <c r="X27" s="37"/>
      <c r="Y27" s="10"/>
      <c r="Z27" s="10"/>
      <c r="AA27" s="10"/>
      <c r="AB27" s="37"/>
      <c r="AC27" s="37"/>
      <c r="AD27" s="58"/>
      <c r="AE27" s="64"/>
      <c r="AF27" s="55"/>
      <c r="AG27" s="113"/>
      <c r="AH27" s="64"/>
      <c r="AI27" s="89"/>
      <c r="AJ27" s="67"/>
    </row>
    <row r="28" spans="2:36" s="31" customFormat="1" ht="51" customHeight="1" thickBot="1" x14ac:dyDescent="0.25">
      <c r="B28" s="96"/>
      <c r="C28" s="99"/>
      <c r="D28" s="102"/>
      <c r="E28" s="90"/>
      <c r="F28" s="105"/>
      <c r="G28" s="90"/>
      <c r="H28" s="90"/>
      <c r="I28" s="93"/>
      <c r="J28" s="62"/>
      <c r="K28" s="65"/>
      <c r="L28" s="68"/>
      <c r="M28" s="71"/>
      <c r="N28" s="74"/>
      <c r="O28" s="77"/>
      <c r="P28" s="111"/>
      <c r="Q28" s="108"/>
      <c r="R28" s="56"/>
      <c r="S28" s="34"/>
      <c r="T28" s="13"/>
      <c r="U28" s="12"/>
      <c r="V28" s="45"/>
      <c r="W28" s="12"/>
      <c r="X28" s="38"/>
      <c r="Y28" s="12"/>
      <c r="Z28" s="12"/>
      <c r="AA28" s="12"/>
      <c r="AB28" s="38"/>
      <c r="AC28" s="38"/>
      <c r="AD28" s="59"/>
      <c r="AE28" s="65"/>
      <c r="AF28" s="56"/>
      <c r="AG28" s="114"/>
      <c r="AH28" s="65"/>
      <c r="AI28" s="90"/>
      <c r="AJ28" s="68"/>
    </row>
    <row r="29" spans="2:36" s="31" customFormat="1" ht="51" customHeight="1" x14ac:dyDescent="0.2">
      <c r="B29" s="94">
        <v>7</v>
      </c>
      <c r="C29" s="97" t="s">
        <v>104</v>
      </c>
      <c r="D29" s="100" t="s">
        <v>102</v>
      </c>
      <c r="E29" s="88" t="s">
        <v>103</v>
      </c>
      <c r="F29" s="103"/>
      <c r="G29" s="88"/>
      <c r="H29" s="88"/>
      <c r="I29" s="91"/>
      <c r="J29" s="60"/>
      <c r="K29" s="63"/>
      <c r="L29" s="66"/>
      <c r="M29" s="69"/>
      <c r="N29" s="72"/>
      <c r="O29" s="75"/>
      <c r="P29" s="109"/>
      <c r="Q29" s="106"/>
      <c r="R29" s="54"/>
      <c r="S29" s="30"/>
      <c r="T29" s="7"/>
      <c r="U29" s="6"/>
      <c r="V29" s="42"/>
      <c r="W29" s="6"/>
      <c r="X29" s="35"/>
      <c r="Y29" s="6"/>
      <c r="Z29" s="6"/>
      <c r="AA29" s="6"/>
      <c r="AB29" s="35"/>
      <c r="AC29" s="35"/>
      <c r="AD29" s="57"/>
      <c r="AE29" s="63"/>
      <c r="AF29" s="54"/>
      <c r="AG29" s="112"/>
      <c r="AH29" s="63"/>
      <c r="AI29" s="88"/>
      <c r="AJ29" s="66"/>
    </row>
    <row r="30" spans="2:36" s="31" customFormat="1" ht="51" customHeight="1" x14ac:dyDescent="0.2">
      <c r="B30" s="95"/>
      <c r="C30" s="98"/>
      <c r="D30" s="101"/>
      <c r="E30" s="89"/>
      <c r="F30" s="104"/>
      <c r="G30" s="89"/>
      <c r="H30" s="89"/>
      <c r="I30" s="92"/>
      <c r="J30" s="61"/>
      <c r="K30" s="64"/>
      <c r="L30" s="67"/>
      <c r="M30" s="70"/>
      <c r="N30" s="73"/>
      <c r="O30" s="76"/>
      <c r="P30" s="110"/>
      <c r="Q30" s="107"/>
      <c r="R30" s="55"/>
      <c r="S30" s="32"/>
      <c r="T30" s="9"/>
      <c r="U30" s="8"/>
      <c r="V30" s="43"/>
      <c r="W30" s="8"/>
      <c r="X30" s="36"/>
      <c r="Y30" s="8"/>
      <c r="Z30" s="8"/>
      <c r="AA30" s="8"/>
      <c r="AB30" s="36"/>
      <c r="AC30" s="36"/>
      <c r="AD30" s="58"/>
      <c r="AE30" s="64"/>
      <c r="AF30" s="55"/>
      <c r="AG30" s="113"/>
      <c r="AH30" s="64"/>
      <c r="AI30" s="89"/>
      <c r="AJ30" s="67"/>
    </row>
    <row r="31" spans="2:36" s="31" customFormat="1" ht="51" customHeight="1" x14ac:dyDescent="0.2">
      <c r="B31" s="95"/>
      <c r="C31" s="98"/>
      <c r="D31" s="101"/>
      <c r="E31" s="89"/>
      <c r="F31" s="104"/>
      <c r="G31" s="89"/>
      <c r="H31" s="89"/>
      <c r="I31" s="92"/>
      <c r="J31" s="61"/>
      <c r="K31" s="64"/>
      <c r="L31" s="67"/>
      <c r="M31" s="70"/>
      <c r="N31" s="73"/>
      <c r="O31" s="76"/>
      <c r="P31" s="110"/>
      <c r="Q31" s="107"/>
      <c r="R31" s="55"/>
      <c r="S31" s="33"/>
      <c r="T31" s="11"/>
      <c r="U31" s="10"/>
      <c r="V31" s="44"/>
      <c r="W31" s="10"/>
      <c r="X31" s="37"/>
      <c r="Y31" s="10"/>
      <c r="Z31" s="10"/>
      <c r="AA31" s="10"/>
      <c r="AB31" s="37"/>
      <c r="AC31" s="37"/>
      <c r="AD31" s="58"/>
      <c r="AE31" s="64"/>
      <c r="AF31" s="55"/>
      <c r="AG31" s="113"/>
      <c r="AH31" s="64"/>
      <c r="AI31" s="89"/>
      <c r="AJ31" s="67"/>
    </row>
    <row r="32" spans="2:36" s="31" customFormat="1" ht="51" customHeight="1" x14ac:dyDescent="0.2">
      <c r="B32" s="95"/>
      <c r="C32" s="98"/>
      <c r="D32" s="101"/>
      <c r="E32" s="89"/>
      <c r="F32" s="104"/>
      <c r="G32" s="89"/>
      <c r="H32" s="89"/>
      <c r="I32" s="92"/>
      <c r="J32" s="61"/>
      <c r="K32" s="64"/>
      <c r="L32" s="67"/>
      <c r="M32" s="70"/>
      <c r="N32" s="73"/>
      <c r="O32" s="76"/>
      <c r="P32" s="110"/>
      <c r="Q32" s="107"/>
      <c r="R32" s="55"/>
      <c r="S32" s="32"/>
      <c r="T32" s="9"/>
      <c r="U32" s="8"/>
      <c r="V32" s="43"/>
      <c r="W32" s="8"/>
      <c r="X32" s="36"/>
      <c r="Y32" s="8"/>
      <c r="Z32" s="8"/>
      <c r="AA32" s="8"/>
      <c r="AB32" s="36"/>
      <c r="AC32" s="36"/>
      <c r="AD32" s="58"/>
      <c r="AE32" s="64"/>
      <c r="AF32" s="55"/>
      <c r="AG32" s="113"/>
      <c r="AH32" s="64"/>
      <c r="AI32" s="89"/>
      <c r="AJ32" s="67"/>
    </row>
    <row r="33" spans="2:36" s="31" customFormat="1" ht="51" customHeight="1" x14ac:dyDescent="0.2">
      <c r="B33" s="95"/>
      <c r="C33" s="98"/>
      <c r="D33" s="101"/>
      <c r="E33" s="89"/>
      <c r="F33" s="104"/>
      <c r="G33" s="89"/>
      <c r="H33" s="89"/>
      <c r="I33" s="92"/>
      <c r="J33" s="61"/>
      <c r="K33" s="64"/>
      <c r="L33" s="67"/>
      <c r="M33" s="70"/>
      <c r="N33" s="73"/>
      <c r="O33" s="76"/>
      <c r="P33" s="110"/>
      <c r="Q33" s="107"/>
      <c r="R33" s="55"/>
      <c r="S33" s="33"/>
      <c r="T33" s="11"/>
      <c r="U33" s="10"/>
      <c r="V33" s="44"/>
      <c r="W33" s="10"/>
      <c r="X33" s="37"/>
      <c r="Y33" s="10"/>
      <c r="Z33" s="10"/>
      <c r="AA33" s="10"/>
      <c r="AB33" s="37"/>
      <c r="AC33" s="37"/>
      <c r="AD33" s="58"/>
      <c r="AE33" s="64"/>
      <c r="AF33" s="55"/>
      <c r="AG33" s="113"/>
      <c r="AH33" s="64"/>
      <c r="AI33" s="89"/>
      <c r="AJ33" s="67"/>
    </row>
    <row r="34" spans="2:36" s="31" customFormat="1" ht="51" customHeight="1" thickBot="1" x14ac:dyDescent="0.25">
      <c r="B34" s="96"/>
      <c r="C34" s="99"/>
      <c r="D34" s="102"/>
      <c r="E34" s="90"/>
      <c r="F34" s="105"/>
      <c r="G34" s="90"/>
      <c r="H34" s="90"/>
      <c r="I34" s="93"/>
      <c r="J34" s="62"/>
      <c r="K34" s="65"/>
      <c r="L34" s="68"/>
      <c r="M34" s="71"/>
      <c r="N34" s="74"/>
      <c r="O34" s="77"/>
      <c r="P34" s="111"/>
      <c r="Q34" s="108"/>
      <c r="R34" s="56"/>
      <c r="S34" s="34"/>
      <c r="T34" s="13"/>
      <c r="U34" s="12"/>
      <c r="V34" s="45"/>
      <c r="W34" s="12"/>
      <c r="X34" s="38"/>
      <c r="Y34" s="12"/>
      <c r="Z34" s="12"/>
      <c r="AA34" s="12"/>
      <c r="AB34" s="38"/>
      <c r="AC34" s="38"/>
      <c r="AD34" s="59"/>
      <c r="AE34" s="65"/>
      <c r="AF34" s="56"/>
      <c r="AG34" s="114"/>
      <c r="AH34" s="65"/>
      <c r="AI34" s="90"/>
      <c r="AJ34" s="68"/>
    </row>
  </sheetData>
  <sheetProtection formatCells="0" formatColumns="0" formatRows="0" autoFilter="0"/>
  <mergeCells count="133">
    <mergeCell ref="AB4:AJ4"/>
    <mergeCell ref="C11:C16"/>
    <mergeCell ref="D11:D16"/>
    <mergeCell ref="I11:I16"/>
    <mergeCell ref="M11:M16"/>
    <mergeCell ref="N11:N16"/>
    <mergeCell ref="P11:P16"/>
    <mergeCell ref="AB9:AC10"/>
    <mergeCell ref="E6:H6"/>
    <mergeCell ref="M8:R8"/>
    <mergeCell ref="F9:F10"/>
    <mergeCell ref="F11:F16"/>
    <mergeCell ref="G9:G10"/>
    <mergeCell ref="G11:G16"/>
    <mergeCell ref="H9:H10"/>
    <mergeCell ref="H11:H16"/>
    <mergeCell ref="J11:J16"/>
    <mergeCell ref="L9:L10"/>
    <mergeCell ref="L11:L16"/>
    <mergeCell ref="K11:K16"/>
    <mergeCell ref="E11:E16"/>
    <mergeCell ref="C9:C10"/>
    <mergeCell ref="D9:D10"/>
    <mergeCell ref="I9:I10"/>
    <mergeCell ref="Q11:Q16"/>
    <mergeCell ref="AD11:AD16"/>
    <mergeCell ref="AF11:AF16"/>
    <mergeCell ref="R11:R16"/>
    <mergeCell ref="U9:X9"/>
    <mergeCell ref="Y9:AA9"/>
    <mergeCell ref="AD8:AF8"/>
    <mergeCell ref="AG8:AJ8"/>
    <mergeCell ref="AD9:AD10"/>
    <mergeCell ref="AE9:AE10"/>
    <mergeCell ref="AF9:AF10"/>
    <mergeCell ref="AG9:AH10"/>
    <mergeCell ref="AI9:AI10"/>
    <mergeCell ref="AJ9:AJ10"/>
    <mergeCell ref="S8:AC8"/>
    <mergeCell ref="S9:S10"/>
    <mergeCell ref="T9:T10"/>
    <mergeCell ref="E9:E10"/>
    <mergeCell ref="J9:K9"/>
    <mergeCell ref="M9:N10"/>
    <mergeCell ref="O9:Q10"/>
    <mergeCell ref="R9:R10"/>
    <mergeCell ref="AE11:AE16"/>
    <mergeCell ref="E2:AJ2"/>
    <mergeCell ref="E3:AJ3"/>
    <mergeCell ref="AH11:AH16"/>
    <mergeCell ref="AI11:AI16"/>
    <mergeCell ref="AJ11:AJ16"/>
    <mergeCell ref="AG11:AG16"/>
    <mergeCell ref="O11:O16"/>
    <mergeCell ref="E4:M4"/>
    <mergeCell ref="N4:AA4"/>
    <mergeCell ref="B8:L8"/>
    <mergeCell ref="B9:B10"/>
    <mergeCell ref="B11:B16"/>
    <mergeCell ref="AG17:AG22"/>
    <mergeCell ref="AH17:AH22"/>
    <mergeCell ref="AI17:AI22"/>
    <mergeCell ref="AJ17:AJ22"/>
    <mergeCell ref="Q17:Q22"/>
    <mergeCell ref="R17:R22"/>
    <mergeCell ref="AD17:AD22"/>
    <mergeCell ref="AE17:AE22"/>
    <mergeCell ref="AF17:AF22"/>
    <mergeCell ref="P17:P22"/>
    <mergeCell ref="AJ23:AJ28"/>
    <mergeCell ref="G23:G28"/>
    <mergeCell ref="H23:H28"/>
    <mergeCell ref="I23:I28"/>
    <mergeCell ref="J23:J28"/>
    <mergeCell ref="K23:K28"/>
    <mergeCell ref="B23:B28"/>
    <mergeCell ref="C23:C28"/>
    <mergeCell ref="D23:D28"/>
    <mergeCell ref="E23:E28"/>
    <mergeCell ref="F23:F28"/>
    <mergeCell ref="Q23:Q28"/>
    <mergeCell ref="R23:R28"/>
    <mergeCell ref="AD23:AD28"/>
    <mergeCell ref="AE23:AE28"/>
    <mergeCell ref="AF23:AF28"/>
    <mergeCell ref="L23:L28"/>
    <mergeCell ref="M23:M28"/>
    <mergeCell ref="N23:N28"/>
    <mergeCell ref="O23:O28"/>
    <mergeCell ref="P23:P28"/>
    <mergeCell ref="AG23:AG28"/>
    <mergeCell ref="AH23:AH28"/>
    <mergeCell ref="AI23:AI28"/>
    <mergeCell ref="AJ29:AJ34"/>
    <mergeCell ref="Q29:Q34"/>
    <mergeCell ref="R29:R34"/>
    <mergeCell ref="AD29:AD34"/>
    <mergeCell ref="AE29:AE34"/>
    <mergeCell ref="AF29:AF34"/>
    <mergeCell ref="B29:B34"/>
    <mergeCell ref="C29:C34"/>
    <mergeCell ref="D29:D34"/>
    <mergeCell ref="E29:E34"/>
    <mergeCell ref="F29:F34"/>
    <mergeCell ref="L29:L34"/>
    <mergeCell ref="M29:M34"/>
    <mergeCell ref="N29:N34"/>
    <mergeCell ref="O29:O34"/>
    <mergeCell ref="P29:P34"/>
    <mergeCell ref="AI29:AI34"/>
    <mergeCell ref="AG29:AG34"/>
    <mergeCell ref="AH29:AH34"/>
    <mergeCell ref="B2:D4"/>
    <mergeCell ref="B6:D6"/>
    <mergeCell ref="G29:G34"/>
    <mergeCell ref="H29:H34"/>
    <mergeCell ref="I29:I34"/>
    <mergeCell ref="J29:J34"/>
    <mergeCell ref="K29:K34"/>
    <mergeCell ref="B17:B22"/>
    <mergeCell ref="C17:C22"/>
    <mergeCell ref="D17:D22"/>
    <mergeCell ref="E17:E22"/>
    <mergeCell ref="F17:F22"/>
    <mergeCell ref="G17:G22"/>
    <mergeCell ref="H17:H22"/>
    <mergeCell ref="I17:I22"/>
    <mergeCell ref="J17:J22"/>
    <mergeCell ref="K17:K22"/>
    <mergeCell ref="L17:L22"/>
    <mergeCell ref="M17:M22"/>
    <mergeCell ref="N17:N22"/>
    <mergeCell ref="O17:O22"/>
  </mergeCells>
  <conditionalFormatting sqref="AF11:AF16 R11:R16">
    <cfRule type="containsText" dxfId="27" priority="32" operator="containsText" text="Bajo">
      <formula>NOT(ISERROR(SEARCH("Bajo",R11)))</formula>
    </cfRule>
  </conditionalFormatting>
  <conditionalFormatting sqref="R11:R16 AF11:AF16">
    <cfRule type="containsText" dxfId="26" priority="29" operator="containsText" text="Extremo">
      <formula>NOT(ISERROR(SEARCH("Extremo",R11)))</formula>
    </cfRule>
    <cfRule type="containsText" dxfId="25" priority="30" operator="containsText" text="Alto">
      <formula>NOT(ISERROR(SEARCH("Alto",R11)))</formula>
    </cfRule>
    <cfRule type="containsText" dxfId="24" priority="31" operator="containsText" text="Moderado">
      <formula>NOT(ISERROR(SEARCH("Moderado",R11)))</formula>
    </cfRule>
  </conditionalFormatting>
  <conditionalFormatting sqref="AF17:AF22 R17:R22">
    <cfRule type="containsText" dxfId="11" priority="12" operator="containsText" text="Bajo">
      <formula>NOT(ISERROR(SEARCH("Bajo",R17)))</formula>
    </cfRule>
  </conditionalFormatting>
  <conditionalFormatting sqref="R17:R22 AF17:AF22">
    <cfRule type="containsText" dxfId="10" priority="9" operator="containsText" text="Extremo">
      <formula>NOT(ISERROR(SEARCH("Extremo",R17)))</formula>
    </cfRule>
    <cfRule type="containsText" dxfId="9" priority="10" operator="containsText" text="Alto">
      <formula>NOT(ISERROR(SEARCH("Alto",R17)))</formula>
    </cfRule>
    <cfRule type="containsText" dxfId="8" priority="11" operator="containsText" text="Moderado">
      <formula>NOT(ISERROR(SEARCH("Moderado",R17)))</formula>
    </cfRule>
  </conditionalFormatting>
  <conditionalFormatting sqref="AF23:AF28 R23:R28">
    <cfRule type="containsText" dxfId="7" priority="8" operator="containsText" text="Bajo">
      <formula>NOT(ISERROR(SEARCH("Bajo",R23)))</formula>
    </cfRule>
  </conditionalFormatting>
  <conditionalFormatting sqref="R23:R28 AF23:AF28">
    <cfRule type="containsText" dxfId="6" priority="5" operator="containsText" text="Extremo">
      <formula>NOT(ISERROR(SEARCH("Extremo",R23)))</formula>
    </cfRule>
    <cfRule type="containsText" dxfId="5" priority="6" operator="containsText" text="Alto">
      <formula>NOT(ISERROR(SEARCH("Alto",R23)))</formula>
    </cfRule>
    <cfRule type="containsText" dxfId="4" priority="7" operator="containsText" text="Moderado">
      <formula>NOT(ISERROR(SEARCH("Moderado",R23)))</formula>
    </cfRule>
  </conditionalFormatting>
  <conditionalFormatting sqref="AF29:AF34 R29:R34">
    <cfRule type="containsText" dxfId="3" priority="4" operator="containsText" text="Bajo">
      <formula>NOT(ISERROR(SEARCH("Bajo",R29)))</formula>
    </cfRule>
  </conditionalFormatting>
  <conditionalFormatting sqref="R29:R34 AF29:AF34">
    <cfRule type="containsText" dxfId="2" priority="1" operator="containsText" text="Extremo">
      <formula>NOT(ISERROR(SEARCH("Extremo",R29)))</formula>
    </cfRule>
    <cfRule type="containsText" dxfId="1" priority="2" operator="containsText" text="Alto">
      <formula>NOT(ISERROR(SEARCH("Alto",R29)))</formula>
    </cfRule>
    <cfRule type="containsText" dxfId="0" priority="3" operator="containsText" text="Moderado">
      <formula>NOT(ISERROR(SEARCH("Moderado",R29)))</formula>
    </cfRule>
  </conditionalFormatting>
  <dataValidations count="14">
    <dataValidation type="list" allowBlank="1" showInputMessage="1" showErrorMessage="1" promptTitle="NATURALEZA:" prompt="- Preventivo: Va a las causas del riesgo. Disminuye probabilidad._x000a_- Detectivo: Detecta que algo ocurre y para volver a los controles preventivos. Disminuye probabilidad._x000a_- Correctivo: Ataca el impacto ante a la materializacion del riesgo" sqref="U12:U16 U18:U22 U24:U28 U30:U34" xr:uid="{CB80FAED-F33C-4AC0-94EE-AEBC066D33DF}">
      <formula1>"Escoger Naturaleza del Control,Preventivo,Detectivo,Correctivo"</formula1>
    </dataValidation>
    <dataValidation type="list" allowBlank="1" showInputMessage="1" showErrorMessage="1" promptTitle="NATURALEZA:" prompt="- Preventivo: Va a las causas del riesgo. Disminuye probabilidad._x000a_- Detectivo: Detecta que algo ocurre y para volver a los controles preventivos. Disminuye probabilidad._x000a_- Correctivo: Ataca el impacto ante a la materialización del riesgo" sqref="U11 U17 U23 U29" xr:uid="{86DA4F22-E876-45FF-BD81-47D5B85480C2}">
      <formula1>"Escoger Naturaleza del Control,Preventivo,Detectivo,Correctivo"</formula1>
    </dataValidation>
    <dataValidation type="list" allowBlank="1" showInputMessage="1" showErrorMessage="1" promptTitle="IMPLEMENTACIÓN:" prompt="- Control manual: controles que son ejecutados por personas._x000a_- Control automático: son ejecutados por un sistema." sqref="W11:W34" xr:uid="{7AB6B246-171B-4A67-AB46-4A53EBBA1DBD}">
      <formula1>"Escoger un dato de la lista desplegable,Automático,Manual"</formula1>
    </dataValidation>
    <dataValidation type="list" allowBlank="1" showInputMessage="1" showErrorMessage="1" promptTitle="Documentación:" prompt="Documentado: Controles que están documentados, ya sea en manuales, procedimientos, flujogramas, entre otros._x000a__x000a_Sin documentar: existen controles que pese a que se ejecutan en el proceso no se encuentran documentados" sqref="Y11:Y34" xr:uid="{69414FAB-FE58-487A-9BF0-31100260B571}">
      <formula1>"Escoger un dato de la lista desplegable,Documentado,Sin documentar"</formula1>
    </dataValidation>
    <dataValidation type="list" allowBlank="1" showInputMessage="1" showErrorMessage="1" promptTitle="Frecuencia:" prompt="Continua: El control se aplica siempre que se realiza la actividad que conlleva el riesgo._x000a__x000a_Aleatoria: El control se aplica aleatoriamente a la actividad que conlleva el riesgo" sqref="Z11:Z34" xr:uid="{7048BC1B-CDEF-4C74-A129-DB686F709739}">
      <formula1>"Escoger un dato de la lista desplegable,Continua,Aleatoria"</formula1>
    </dataValidation>
    <dataValidation type="list" allowBlank="1" showInputMessage="1" showErrorMessage="1" promptTitle="Evidencia:" prompt="Con registro: El control deja un registro permite evidencia la ejecución del control._x000a__x000a_Sin registro: El control no deja registro de la ejecución del control." sqref="AA11:AA34" xr:uid="{C0920012-A0DC-42FC-AF0E-5BF9F48811BD}">
      <formula1>"Escoger un dato de la lista desplegable,Con Registro,Sin registro"</formula1>
    </dataValidation>
    <dataValidation type="list" allowBlank="1" showInputMessage="1" showErrorMessage="1" promptTitle="Impacto:" prompt="las consecuencias que puede ocasionar a la organización la materialización del riesgo." sqref="F11:F34" xr:uid="{71DBFA5F-5671-469E-BF5A-852AD3044A10}">
      <formula1>"Escoger Impacto,Reputacional, Económico, Reputacional y económico"</formula1>
    </dataValidation>
    <dataValidation type="whole" operator="greaterThanOrEqual" allowBlank="1" showInputMessage="1" showErrorMessage="1" promptTitle="Recuerde:" prompt=" - Incluir números entre 1 y 1000000_x000a__x000a_ - Orientarse de la tabla Actividades relacionadas con la gestión en entidades públicas (ubicada en hoja de datos)" sqref="L11:L34" xr:uid="{E4108F34-8DD5-457E-9FAB-0337C5F07EB3}">
      <formula1>1</formula1>
    </dataValidation>
    <dataValidation type="list" allowBlank="1" showInputMessage="1" showErrorMessage="1" sqref="AG11:AG34" xr:uid="{9C5FB1E6-1257-4CAF-A828-CE55CA5F4AA3}">
      <formula1>"Definir opción de tratamiento,Aceptar,Evitar,Reducir (compartir),Reducir (mitigar)"</formula1>
    </dataValidation>
    <dataValidation allowBlank="1" showInputMessage="1" showErrorMessage="1" promptTitle="Causa inmediata:" prompt="Circunstancias o situaciones más evidentes sobre las cuales se presenta el riesgo, las mismas no constituyen la causa principal o base para que se presente el riesgo." sqref="G11:G34" xr:uid="{407C333C-E497-41CE-A70A-44E4BF10B35F}"/>
    <dataValidation allowBlank="1" showInputMessage="1" showErrorMessage="1" promptTitle="Causa raíz:" prompt="Es la causa principal o básica, corresponden a las razones por la cuales se puede presentar el riesgo, son la base para la definición de controles en la etapa de valoración del riesgo (puede existir 1 o mas causas)" sqref="H11:H34" xr:uid="{0F058C2B-3D1F-4A13-861A-56A6DAF48734}"/>
    <dataValidation allowBlank="1" showInputMessage="1" showErrorMessage="1" promptTitle="Descripción del riesgo:" prompt="Contener todos los detalles que sean necesarios y que sea fácil de entender tanto para el líder del proceso como para personas ajenas al proceso._x000a__x000a_Riesgo = Posibilidad de + Impacto + Causa inmediata + causa(s) raíz" sqref="I11:I34" xr:uid="{A7E71DF7-E113-47D0-8E3F-D6000636C319}"/>
    <dataValidation allowBlank="1" showInputMessage="1" showErrorMessage="1" promptTitle="CONTENIDO, REDACCIÓN DEL CONTROL" prompt=" - Responsable: cargo de quien ejecuta el control, si es control automático se identificará el sistema._x000a_ - Acción: mediante verbos que indican la acción que deben realizar._x000a_ - Complemento: Detalles para identificar el objeto del control." sqref="T11:T34" xr:uid="{8960D3F7-3599-4882-9683-E95C72D2D259}"/>
    <dataValidation allowBlank="1" showInputMessage="1" showErrorMessage="1" promptTitle="VALORACIÓN" prompt="Preventivo = 25%_x000a_Detectivo = 15%_x000a_Correctivo = 10%_x000a__x000a_Se Suman los valores con implementación:_x000a_Automático = 25%_x000a_Manual = 15%" sqref="X11:X34" xr:uid="{89B5E927-FA52-4C78-9164-A6E5F1E4D84E}"/>
  </dataValidations>
  <pageMargins left="0.7" right="0.7" top="0.75" bottom="0.75" header="0.3" footer="0.3"/>
  <pageSetup scale="20" fitToHeight="0" orientation="landscape" r:id="rId1"/>
  <headerFooter>
    <oddFooter>&amp;RPágina: &amp;P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Impacto:" prompt="Cuando se presenten ambos impactos para un riesgo, tanto económico como reputacional, con diferente nivles se debe tomar el nivel más alto" xr:uid="{B90AB7EA-4FCB-448D-BF3E-D3A1E8F82F2D}">
          <x14:formula1>
            <xm:f>'HOJA DE DATOS'!$C$80:$C$92</xm:f>
          </x14:formula1>
          <xm:sqref>O11:O34</xm:sqref>
        </x14:dataValidation>
        <x14:dataValidation type="list" allowBlank="1" showInputMessage="1" showErrorMessage="1" xr:uid="{0B75FA0E-8F99-4CC1-A984-AF3763FD2B47}">
          <x14:formula1>
            <xm:f>'HOJA DE DATOS'!$I$21:$I$28</xm:f>
          </x14:formula1>
          <xm:sqref>J11:J34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462F5-05D9-4E6E-A06E-88AFE363FDC4}">
  <sheetPr>
    <pageSetUpPr fitToPage="1"/>
  </sheetPr>
  <dimension ref="B1:T92"/>
  <sheetViews>
    <sheetView zoomScale="90" zoomScaleNormal="90" zoomScalePageLayoutView="70" workbookViewId="0">
      <selection activeCell="T6" sqref="T6"/>
    </sheetView>
  </sheetViews>
  <sheetFormatPr baseColWidth="10" defaultColWidth="11.42578125" defaultRowHeight="12.75" x14ac:dyDescent="0.25"/>
  <cols>
    <col min="1" max="1" width="1.42578125" style="1" customWidth="1"/>
    <col min="2" max="2" width="29" style="1" customWidth="1"/>
    <col min="3" max="3" width="43.7109375" style="1" customWidth="1"/>
    <col min="4" max="6" width="11.42578125" style="1"/>
    <col min="7" max="7" width="29.140625" style="1" customWidth="1"/>
    <col min="8" max="8" width="67.7109375" style="2" customWidth="1"/>
    <col min="9" max="9" width="1.5703125" style="1" hidden="1" customWidth="1"/>
    <col min="10" max="10" width="43.5703125" style="1" hidden="1" customWidth="1"/>
    <col min="11" max="11" width="28.5703125" style="1" hidden="1" customWidth="1"/>
    <col min="12" max="13" width="0" style="1" hidden="1" customWidth="1"/>
    <col min="14" max="14" width="16.5703125" style="1" hidden="1" customWidth="1"/>
    <col min="15" max="15" width="60.85546875" style="1" hidden="1" customWidth="1"/>
    <col min="16" max="17" width="89.7109375" style="1" hidden="1" customWidth="1"/>
    <col min="18" max="18" width="21.85546875" style="1" customWidth="1"/>
    <col min="19" max="19" width="30.7109375" style="1" customWidth="1"/>
    <col min="20" max="20" width="45.7109375" style="4" customWidth="1"/>
    <col min="21" max="21" width="75" style="1" customWidth="1"/>
    <col min="22" max="16384" width="11.42578125" style="1"/>
  </cols>
  <sheetData>
    <row r="1" spans="2:20" s="28" customFormat="1" ht="7.5" customHeight="1" x14ac:dyDescent="0.2"/>
    <row r="2" spans="2:20" s="28" customFormat="1" ht="25.15" customHeight="1" x14ac:dyDescent="0.2">
      <c r="B2" s="184"/>
      <c r="C2" s="178" t="s">
        <v>2</v>
      </c>
      <c r="D2" s="179"/>
      <c r="E2" s="179"/>
      <c r="F2" s="179"/>
      <c r="G2" s="179"/>
      <c r="H2" s="180"/>
    </row>
    <row r="3" spans="2:20" s="28" customFormat="1" ht="42.75" customHeight="1" x14ac:dyDescent="0.2">
      <c r="B3" s="185"/>
      <c r="C3" s="181" t="s">
        <v>105</v>
      </c>
      <c r="D3" s="182"/>
      <c r="E3" s="182"/>
      <c r="F3" s="182"/>
      <c r="G3" s="182"/>
      <c r="H3" s="183"/>
    </row>
    <row r="4" spans="2:20" s="28" customFormat="1" ht="30" customHeight="1" x14ac:dyDescent="0.2">
      <c r="B4" s="186"/>
      <c r="C4" s="51" t="s">
        <v>101</v>
      </c>
      <c r="D4" s="175" t="s">
        <v>111</v>
      </c>
      <c r="E4" s="176"/>
      <c r="F4" s="176"/>
      <c r="G4" s="177"/>
      <c r="H4" s="52" t="s">
        <v>118</v>
      </c>
    </row>
    <row r="5" spans="2:20" s="28" customFormat="1" ht="13.5" customHeight="1" x14ac:dyDescent="0.2"/>
    <row r="6" spans="2:20" s="28" customFormat="1" ht="37.5" customHeight="1" x14ac:dyDescent="0.2">
      <c r="C6" s="47" t="s">
        <v>35</v>
      </c>
      <c r="D6" s="47" t="s">
        <v>110</v>
      </c>
      <c r="G6" s="47" t="s">
        <v>116</v>
      </c>
      <c r="H6" s="47" t="s">
        <v>117</v>
      </c>
    </row>
    <row r="7" spans="2:20" s="28" customFormat="1" ht="37.5" customHeight="1" x14ac:dyDescent="0.2">
      <c r="B7" s="49" t="s">
        <v>36</v>
      </c>
      <c r="C7" s="19" t="s">
        <v>108</v>
      </c>
      <c r="D7" s="26">
        <v>0.2</v>
      </c>
      <c r="F7" s="49" t="s">
        <v>112</v>
      </c>
      <c r="G7" s="20" t="s">
        <v>51</v>
      </c>
      <c r="H7" s="21" t="s">
        <v>114</v>
      </c>
    </row>
    <row r="8" spans="2:20" s="28" customFormat="1" ht="37.5" customHeight="1" x14ac:dyDescent="0.2">
      <c r="B8" s="50" t="s">
        <v>109</v>
      </c>
      <c r="C8" s="19" t="s">
        <v>107</v>
      </c>
      <c r="D8" s="26">
        <v>0.4</v>
      </c>
      <c r="F8" s="50" t="s">
        <v>113</v>
      </c>
      <c r="G8" s="20" t="s">
        <v>52</v>
      </c>
      <c r="H8" s="21" t="s">
        <v>115</v>
      </c>
    </row>
    <row r="9" spans="2:20" ht="25.5" x14ac:dyDescent="0.25">
      <c r="B9" s="22" t="s">
        <v>37</v>
      </c>
      <c r="C9" s="19" t="s">
        <v>40</v>
      </c>
      <c r="D9" s="26">
        <v>0.6</v>
      </c>
      <c r="F9" s="22" t="s">
        <v>43</v>
      </c>
      <c r="G9" s="20" t="s">
        <v>44</v>
      </c>
      <c r="H9" s="21" t="s">
        <v>45</v>
      </c>
      <c r="T9" s="1"/>
    </row>
    <row r="10" spans="2:20" ht="25.5" x14ac:dyDescent="0.25">
      <c r="B10" s="23" t="s">
        <v>38</v>
      </c>
      <c r="C10" s="19" t="s">
        <v>79</v>
      </c>
      <c r="D10" s="26">
        <v>0.8</v>
      </c>
      <c r="F10" s="23" t="s">
        <v>46</v>
      </c>
      <c r="G10" s="20" t="s">
        <v>47</v>
      </c>
      <c r="H10" s="21" t="s">
        <v>78</v>
      </c>
      <c r="T10" s="1"/>
    </row>
    <row r="11" spans="2:20" ht="25.5" x14ac:dyDescent="0.25">
      <c r="B11" s="24" t="s">
        <v>39</v>
      </c>
      <c r="C11" s="19" t="s">
        <v>41</v>
      </c>
      <c r="D11" s="26">
        <v>1</v>
      </c>
      <c r="F11" s="24" t="s">
        <v>48</v>
      </c>
      <c r="G11" s="20" t="s">
        <v>49</v>
      </c>
      <c r="H11" s="21" t="s">
        <v>50</v>
      </c>
      <c r="T11" s="1"/>
    </row>
    <row r="12" spans="2:20" x14ac:dyDescent="0.25">
      <c r="G12" s="3"/>
      <c r="H12" s="3"/>
      <c r="T12" s="1"/>
    </row>
    <row r="13" spans="2:20" ht="13.15" customHeight="1" x14ac:dyDescent="0.25">
      <c r="B13" s="174" t="s">
        <v>85</v>
      </c>
      <c r="C13" s="174"/>
      <c r="D13" s="174"/>
      <c r="G13" s="3"/>
      <c r="H13" s="3"/>
      <c r="I13" s="3"/>
      <c r="J13" s="3"/>
      <c r="T13" s="1"/>
    </row>
    <row r="14" spans="2:20" ht="36.6" customHeight="1" x14ac:dyDescent="0.25">
      <c r="B14" s="27" t="s">
        <v>86</v>
      </c>
      <c r="C14" s="27" t="s">
        <v>87</v>
      </c>
      <c r="D14" s="27" t="s">
        <v>35</v>
      </c>
      <c r="G14" s="3"/>
      <c r="H14" s="3"/>
      <c r="J14" s="3"/>
    </row>
    <row r="15" spans="2:20" ht="24.6" customHeight="1" x14ac:dyDescent="0.25">
      <c r="B15" s="18" t="s">
        <v>36</v>
      </c>
      <c r="C15" s="19" t="s">
        <v>88</v>
      </c>
      <c r="D15" s="19" t="s">
        <v>92</v>
      </c>
      <c r="G15" s="3"/>
      <c r="H15" s="3"/>
      <c r="J15" s="3"/>
    </row>
    <row r="16" spans="2:20" ht="24.6" customHeight="1" x14ac:dyDescent="0.25">
      <c r="B16" s="22" t="s">
        <v>37</v>
      </c>
      <c r="C16" s="19" t="s">
        <v>89</v>
      </c>
      <c r="D16" s="19" t="s">
        <v>93</v>
      </c>
      <c r="G16" s="3"/>
      <c r="H16" s="3"/>
      <c r="J16" s="3"/>
    </row>
    <row r="17" spans="2:17" ht="24.6" customHeight="1" x14ac:dyDescent="0.25">
      <c r="B17" s="23" t="s">
        <v>38</v>
      </c>
      <c r="C17" s="19" t="s">
        <v>90</v>
      </c>
      <c r="D17" s="19" t="s">
        <v>94</v>
      </c>
      <c r="G17" s="3"/>
      <c r="H17" s="3"/>
      <c r="J17" s="3"/>
    </row>
    <row r="18" spans="2:17" ht="85.9" customHeight="1" x14ac:dyDescent="0.25">
      <c r="B18" s="24" t="s">
        <v>39</v>
      </c>
      <c r="C18" s="19" t="s">
        <v>91</v>
      </c>
      <c r="D18" s="19" t="s">
        <v>95</v>
      </c>
      <c r="G18" s="3"/>
      <c r="H18" s="3"/>
      <c r="J18" s="3"/>
    </row>
    <row r="19" spans="2:17" ht="13.5" thickBot="1" x14ac:dyDescent="0.3">
      <c r="G19" s="3"/>
      <c r="H19" s="3"/>
      <c r="J19" s="3"/>
    </row>
    <row r="20" spans="2:17" x14ac:dyDescent="0.25">
      <c r="F20" s="3" t="s">
        <v>68</v>
      </c>
      <c r="H20" s="3"/>
      <c r="I20" s="172" t="s">
        <v>17</v>
      </c>
      <c r="J20" s="173"/>
      <c r="O20" s="25"/>
      <c r="P20" s="25"/>
      <c r="Q20" s="25"/>
    </row>
    <row r="21" spans="2:17" ht="409.5" x14ac:dyDescent="0.25">
      <c r="F21" s="3" t="s">
        <v>69</v>
      </c>
      <c r="G21" s="1" t="s">
        <v>73</v>
      </c>
      <c r="H21" s="3"/>
      <c r="I21" s="14" t="s">
        <v>18</v>
      </c>
      <c r="J21" s="15" t="s">
        <v>25</v>
      </c>
      <c r="O21" s="48"/>
      <c r="P21" s="25"/>
      <c r="Q21" s="25"/>
    </row>
    <row r="22" spans="2:17" ht="165.75" x14ac:dyDescent="0.25">
      <c r="F22" s="3" t="s">
        <v>70</v>
      </c>
      <c r="G22" s="1" t="s">
        <v>74</v>
      </c>
      <c r="H22" s="3"/>
      <c r="I22" s="14" t="s">
        <v>19</v>
      </c>
      <c r="J22" s="15" t="s">
        <v>26</v>
      </c>
      <c r="O22" s="48"/>
      <c r="P22" s="25"/>
      <c r="Q22" s="25"/>
    </row>
    <row r="23" spans="2:17" ht="165.75" x14ac:dyDescent="0.25">
      <c r="F23" s="3" t="s">
        <v>71</v>
      </c>
      <c r="G23" s="1" t="s">
        <v>75</v>
      </c>
      <c r="H23" s="3"/>
      <c r="I23" s="14" t="s">
        <v>20</v>
      </c>
      <c r="J23" s="15" t="s">
        <v>27</v>
      </c>
      <c r="O23" s="48"/>
      <c r="P23" s="25"/>
      <c r="Q23" s="25"/>
    </row>
    <row r="24" spans="2:17" ht="229.5" x14ac:dyDescent="0.25">
      <c r="F24" s="3" t="s">
        <v>72</v>
      </c>
      <c r="G24" s="1" t="s">
        <v>76</v>
      </c>
      <c r="H24" s="3"/>
      <c r="I24" s="14" t="s">
        <v>21</v>
      </c>
      <c r="J24" s="15" t="s">
        <v>28</v>
      </c>
      <c r="O24" s="48"/>
      <c r="P24" s="25"/>
      <c r="Q24" s="25"/>
    </row>
    <row r="25" spans="2:17" ht="242.25" x14ac:dyDescent="0.25">
      <c r="G25" s="3"/>
      <c r="H25" s="3"/>
      <c r="I25" s="14" t="s">
        <v>22</v>
      </c>
      <c r="J25" s="15" t="s">
        <v>29</v>
      </c>
      <c r="O25" s="48"/>
      <c r="P25" s="25"/>
      <c r="Q25" s="25"/>
    </row>
    <row r="26" spans="2:17" ht="357" x14ac:dyDescent="0.25">
      <c r="G26" s="3"/>
      <c r="H26" s="3"/>
      <c r="I26" s="14" t="s">
        <v>23</v>
      </c>
      <c r="J26" s="15" t="s">
        <v>30</v>
      </c>
      <c r="O26" s="48"/>
      <c r="P26" s="25"/>
      <c r="Q26" s="25"/>
    </row>
    <row r="27" spans="2:17" ht="409.6" thickBot="1" x14ac:dyDescent="0.3">
      <c r="G27" s="3"/>
      <c r="H27" s="3"/>
      <c r="I27" s="16" t="s">
        <v>24</v>
      </c>
      <c r="J27" s="17" t="s">
        <v>31</v>
      </c>
      <c r="O27" s="48"/>
      <c r="P27" s="25"/>
      <c r="Q27" s="25"/>
    </row>
    <row r="28" spans="2:17" ht="140.25" x14ac:dyDescent="0.25">
      <c r="G28" s="3"/>
      <c r="H28" s="3"/>
      <c r="I28" s="3" t="s">
        <v>84</v>
      </c>
      <c r="J28" s="3" t="s">
        <v>84</v>
      </c>
      <c r="O28" s="48"/>
      <c r="P28" s="25"/>
      <c r="Q28" s="25"/>
    </row>
    <row r="29" spans="2:17" x14ac:dyDescent="0.25">
      <c r="G29" s="3"/>
      <c r="H29" s="3"/>
      <c r="I29" s="3"/>
      <c r="J29" s="3"/>
      <c r="O29" s="25"/>
      <c r="P29" s="25"/>
      <c r="Q29" s="25"/>
    </row>
    <row r="30" spans="2:17" x14ac:dyDescent="0.25">
      <c r="G30" s="3"/>
      <c r="H30" s="3"/>
      <c r="I30" s="3"/>
      <c r="J30" s="3"/>
      <c r="O30" s="25"/>
      <c r="P30" s="25"/>
      <c r="Q30" s="25"/>
    </row>
    <row r="31" spans="2:17" x14ac:dyDescent="0.25">
      <c r="I31" s="3"/>
      <c r="J31" s="3"/>
      <c r="O31" s="25"/>
      <c r="P31" s="25"/>
      <c r="Q31" s="25"/>
    </row>
    <row r="32" spans="2:17" x14ac:dyDescent="0.25">
      <c r="I32" s="3"/>
      <c r="J32" s="3"/>
      <c r="O32" s="25"/>
      <c r="P32" s="25"/>
      <c r="Q32" s="25"/>
    </row>
    <row r="33" spans="15:17" x14ac:dyDescent="0.25">
      <c r="O33" s="25"/>
      <c r="P33" s="25"/>
      <c r="Q33" s="25"/>
    </row>
    <row r="34" spans="15:17" x14ac:dyDescent="0.25">
      <c r="O34" s="25"/>
      <c r="P34" s="25"/>
      <c r="Q34" s="25"/>
    </row>
    <row r="35" spans="15:17" x14ac:dyDescent="0.25">
      <c r="O35" s="25"/>
      <c r="P35" s="25"/>
      <c r="Q35" s="25"/>
    </row>
    <row r="36" spans="15:17" x14ac:dyDescent="0.25">
      <c r="O36" s="25"/>
      <c r="P36" s="25"/>
      <c r="Q36" s="25"/>
    </row>
    <row r="37" spans="15:17" x14ac:dyDescent="0.25">
      <c r="O37" s="25"/>
      <c r="P37" s="25"/>
      <c r="Q37" s="25"/>
    </row>
    <row r="38" spans="15:17" x14ac:dyDescent="0.25">
      <c r="O38" s="25"/>
      <c r="P38" s="25"/>
      <c r="Q38" s="25"/>
    </row>
    <row r="39" spans="15:17" x14ac:dyDescent="0.25">
      <c r="O39" s="25"/>
      <c r="P39" s="25"/>
      <c r="Q39" s="25"/>
    </row>
    <row r="40" spans="15:17" x14ac:dyDescent="0.25">
      <c r="O40" s="25"/>
      <c r="P40" s="25"/>
      <c r="Q40" s="25"/>
    </row>
    <row r="41" spans="15:17" x14ac:dyDescent="0.25">
      <c r="O41" s="25"/>
      <c r="P41" s="25"/>
      <c r="Q41" s="25"/>
    </row>
    <row r="42" spans="15:17" x14ac:dyDescent="0.25">
      <c r="O42" s="25"/>
      <c r="P42" s="25"/>
      <c r="Q42" s="25"/>
    </row>
    <row r="43" spans="15:17" x14ac:dyDescent="0.25">
      <c r="O43" s="25"/>
      <c r="P43" s="25"/>
      <c r="Q43" s="25"/>
    </row>
    <row r="44" spans="15:17" x14ac:dyDescent="0.25">
      <c r="O44" s="25"/>
      <c r="P44" s="25"/>
      <c r="Q44" s="25"/>
    </row>
    <row r="45" spans="15:17" x14ac:dyDescent="0.25">
      <c r="O45" s="25"/>
      <c r="P45" s="25"/>
      <c r="Q45" s="25"/>
    </row>
    <row r="46" spans="15:17" x14ac:dyDescent="0.25">
      <c r="O46" s="25"/>
      <c r="P46" s="25"/>
      <c r="Q46" s="25"/>
    </row>
    <row r="47" spans="15:17" x14ac:dyDescent="0.25">
      <c r="O47" s="25"/>
      <c r="P47" s="25"/>
      <c r="Q47" s="25"/>
    </row>
    <row r="48" spans="15:17" x14ac:dyDescent="0.25">
      <c r="O48" s="25"/>
      <c r="P48" s="25"/>
      <c r="Q48" s="25"/>
    </row>
    <row r="49" spans="15:17" x14ac:dyDescent="0.25">
      <c r="O49" s="25"/>
      <c r="P49" s="25"/>
      <c r="Q49" s="25"/>
    </row>
    <row r="50" spans="15:17" x14ac:dyDescent="0.25">
      <c r="O50" s="25"/>
      <c r="P50" s="25"/>
      <c r="Q50" s="25"/>
    </row>
    <row r="51" spans="15:17" x14ac:dyDescent="0.25">
      <c r="O51" s="25"/>
      <c r="P51" s="25"/>
      <c r="Q51" s="25"/>
    </row>
    <row r="52" spans="15:17" x14ac:dyDescent="0.25">
      <c r="O52" s="25"/>
      <c r="P52" s="25"/>
      <c r="Q52" s="25"/>
    </row>
    <row r="53" spans="15:17" x14ac:dyDescent="0.25">
      <c r="O53" s="25"/>
      <c r="P53" s="25"/>
      <c r="Q53" s="41"/>
    </row>
    <row r="54" spans="15:17" x14ac:dyDescent="0.25">
      <c r="O54" s="5"/>
      <c r="P54" s="5"/>
      <c r="Q54" s="5"/>
    </row>
    <row r="80" spans="3:3" x14ac:dyDescent="0.25">
      <c r="C80" s="1" t="s">
        <v>57</v>
      </c>
    </row>
    <row r="81" spans="3:3" x14ac:dyDescent="0.25">
      <c r="C81" s="1" t="s">
        <v>80</v>
      </c>
    </row>
    <row r="82" spans="3:3" x14ac:dyDescent="0.25">
      <c r="C82" s="1" t="s">
        <v>51</v>
      </c>
    </row>
    <row r="83" spans="3:3" x14ac:dyDescent="0.25">
      <c r="C83" s="1" t="s">
        <v>52</v>
      </c>
    </row>
    <row r="84" spans="3:3" x14ac:dyDescent="0.25">
      <c r="C84" s="1" t="s">
        <v>53</v>
      </c>
    </row>
    <row r="85" spans="3:3" x14ac:dyDescent="0.25">
      <c r="C85" s="1" t="s">
        <v>54</v>
      </c>
    </row>
    <row r="86" spans="3:3" x14ac:dyDescent="0.25">
      <c r="C86" s="1" t="s">
        <v>55</v>
      </c>
    </row>
    <row r="87" spans="3:3" x14ac:dyDescent="0.25">
      <c r="C87" s="1" t="s">
        <v>56</v>
      </c>
    </row>
    <row r="88" spans="3:3" ht="25.5" x14ac:dyDescent="0.25">
      <c r="C88" s="1" t="s">
        <v>42</v>
      </c>
    </row>
    <row r="89" spans="3:3" ht="51" x14ac:dyDescent="0.25">
      <c r="C89" s="1" t="s">
        <v>77</v>
      </c>
    </row>
    <row r="90" spans="3:3" ht="38.25" x14ac:dyDescent="0.25">
      <c r="C90" s="1" t="s">
        <v>45</v>
      </c>
    </row>
    <row r="91" spans="3:3" ht="38.25" x14ac:dyDescent="0.25">
      <c r="C91" s="1" t="s">
        <v>78</v>
      </c>
    </row>
    <row r="92" spans="3:3" ht="38.25" x14ac:dyDescent="0.25">
      <c r="C92" s="1" t="s">
        <v>50</v>
      </c>
    </row>
  </sheetData>
  <sheetProtection sheet="1" objects="1" scenarios="1"/>
  <mergeCells count="6">
    <mergeCell ref="I20:J20"/>
    <mergeCell ref="B13:D13"/>
    <mergeCell ref="D4:G4"/>
    <mergeCell ref="C2:H2"/>
    <mergeCell ref="C3:H3"/>
    <mergeCell ref="B2:B4"/>
  </mergeCells>
  <pageMargins left="0.7" right="0.7" top="0.75" bottom="0.75" header="0.3" footer="0.3"/>
  <pageSetup scale="5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MAPA DE RIESGOS</vt:lpstr>
      <vt:lpstr>HOJA DE DATOS</vt:lpstr>
      <vt:lpstr>'HOJA DE DATOS'!Área_de_impresión</vt:lpstr>
      <vt:lpstr>'MAPA DE RIESGOS'!Área_de_impresión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 Antonio de Jesus Barrios Perea</dc:creator>
  <cp:lastModifiedBy>Fabio Emir Cely Solano</cp:lastModifiedBy>
  <dcterms:created xsi:type="dcterms:W3CDTF">2020-03-11T15:49:21Z</dcterms:created>
  <dcterms:modified xsi:type="dcterms:W3CDTF">2023-01-19T22:52:13Z</dcterms:modified>
</cp:coreProperties>
</file>